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plan\Recadastramento\PLANEJAMENTO URBANO E PROJETOS TÉCNICOS\2025\PISTA DE SKATE BORÓ\ok\"/>
    </mc:Choice>
  </mc:AlternateContent>
  <bookViews>
    <workbookView xWindow="-105" yWindow="-105" windowWidth="23250" windowHeight="12450"/>
  </bookViews>
  <sheets>
    <sheet name="PLAN. MEM. CÁLC." sheetId="1" r:id="rId1"/>
  </sheets>
  <externalReferences>
    <externalReference r:id="rId2"/>
  </externalReferences>
  <definedNames>
    <definedName name="_xlnm.Print_Area" localSheetId="0">'PLAN. MEM. CÁLC.'!$A$69:$G$78</definedName>
    <definedName name="_xlnm.Database">TEXT([1]Dados!$G$29,"mm-aaaa")</definedName>
    <definedName name="Fonte" localSheetId="0">'PLAN. MEM. CÁLC.'!$G1</definedName>
    <definedName name="nao" localSheetId="0">#REF!</definedName>
    <definedName name="na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1" l="1"/>
</calcChain>
</file>

<file path=xl/sharedStrings.xml><?xml version="1.0" encoding="utf-8"?>
<sst xmlns="http://schemas.openxmlformats.org/spreadsheetml/2006/main" count="286" uniqueCount="158">
  <si>
    <t>LEIA O MEMORIAL DESCRITIVO, ELE É DE SUMA IMPORTÂNCIA PARA O BOM ANDAMENTO DA OBRA.</t>
  </si>
  <si>
    <t>Os encargos sociais atendem ao estabelecido no SINAPI-MG</t>
  </si>
  <si>
    <r>
      <t>Planilha executada conforme acórdãos TCU Nº 2.622/2014</t>
    </r>
    <r>
      <rPr>
        <sz val="11"/>
        <color indexed="8"/>
        <rFont val="Calibri"/>
        <family val="2"/>
      </rPr>
      <t/>
    </r>
  </si>
  <si>
    <t>OBS.:</t>
  </si>
  <si>
    <t>M3</t>
  </si>
  <si>
    <t>GRAUTEAMENTO VERTICAL EM ALVENARIA ESTRUTURAL. AF_09/2021</t>
  </si>
  <si>
    <t>M2</t>
  </si>
  <si>
    <t>KG</t>
  </si>
  <si>
    <t>ARMAÇÃO DE CINTA DE ALVENARIA ESTRUTURAL; DIÂMETRO DE 10,0 MM. AF_09/2021</t>
  </si>
  <si>
    <t>ARMAÇÃO VERTICAL DE ALVENARIA ESTRUTURAL; DIÂMETRO DE 12,5 MM. AF_09/2021</t>
  </si>
  <si>
    <t>→</t>
  </si>
  <si>
    <t>TRANSPORTE COM CAMINHÃO BASCULANTE DE 10 M³, EM VIA URBANA PAVIMENTADA, DMT ATÉ 30 KM (UNIDADE: M3XKM). AF_07/2020</t>
  </si>
  <si>
    <t>CARGA, MANOBRA E DESCARGA DE ENTULHO EM CAMINHÃO BASCULANTE 6 M³ - CARGA COM ESCAVADEIRA HIDRÁULICA  (CAÇAMBA DE 0,80 M³ / 111 HP) E DESCARGA LIVRE (UNIDADE: M3). AF_07/2020</t>
  </si>
  <si>
    <t>UNID</t>
  </si>
  <si>
    <t>QUANT</t>
  </si>
  <si>
    <t>CÁLCULO</t>
  </si>
  <si>
    <t>DESCRIÇÃO</t>
  </si>
  <si>
    <t>FONTE</t>
  </si>
  <si>
    <t>CÓDIGO</t>
  </si>
  <si>
    <t>ITEM</t>
  </si>
  <si>
    <t>Prazo de execução:</t>
  </si>
  <si>
    <t>Data Base:</t>
  </si>
  <si>
    <t>Tipo de Obra:</t>
  </si>
  <si>
    <t>Planilha executada conforme acórdãos TCU Nº 2.622/2014. Os encargos sociais atendem ao estabelecido no SINAPI-MG</t>
  </si>
  <si>
    <t>Observação:</t>
  </si>
  <si>
    <t>BDI OBRA:</t>
  </si>
  <si>
    <t>Fonte de Recursos:</t>
  </si>
  <si>
    <t>Objeto Contratual/Local dos Serviços:</t>
  </si>
  <si>
    <t>1.1</t>
  </si>
  <si>
    <t>SINAPI</t>
  </si>
  <si>
    <t>1.2</t>
  </si>
  <si>
    <t>SETOP</t>
  </si>
  <si>
    <t>1.3</t>
  </si>
  <si>
    <t>1.4</t>
  </si>
  <si>
    <t>2.1</t>
  </si>
  <si>
    <t>2.2</t>
  </si>
  <si>
    <t>APLICAÇÃO DE LONA PLÁSTICA PARA EXECUÇÃO DE PAVIMENTOS DE CONCRETO. AF_04/2022</t>
  </si>
  <si>
    <t>2.3</t>
  </si>
  <si>
    <t>TELA DE ACO SOLDADA NERVURADA, CA-60, Q-196, (3,11 KG/M2), DIAMETRO DO FIO = 5,0 MM, LARGURA = 2,45 M, ESPACAMENTO DA MALHA = 10 X 10 CM</t>
  </si>
  <si>
    <t>2.4</t>
  </si>
  <si>
    <t>ED-50619</t>
  </si>
  <si>
    <t>POLIMENTO MECANIZADO DE SUPERFÍCIE EM CONCRETO, INCLUSIVE ACABAMENTO DE CONCRETAGEM EM NIVELAMENTO A LASER (NÍVEL ZERO)</t>
  </si>
  <si>
    <t>FABRICAÇÃO, MONTAGEM E DESMONTAGEM DE FORMA PARA RADIER, PISO DE CONCRETO OU LAJE SOBRE SOLO, EM MADEIRA SERRADA, 4 UTILIZAÇÕES. AF_09/2021</t>
  </si>
  <si>
    <t>ED-48391</t>
  </si>
  <si>
    <t>CINTA DE AMARRAÇÃO DE ALVENARIA COM BLOCO DE CONCRETO ESTRUTURAL, CANALETA TIPO "U", ESP. 14CM, (FBK 4,5MPA), COM ACABAMENTO APARENTE, INCLUSIVE ARGAMASSA PARA ASSENTAMENTO, EXCLUSIVE GRAUTE E ARMAÇÃO</t>
  </si>
  <si>
    <t>M</t>
  </si>
  <si>
    <t>ED-50381</t>
  </si>
  <si>
    <t>M3xKM</t>
  </si>
  <si>
    <t>ED-51123</t>
  </si>
  <si>
    <t>REGULARIZAÇÃO MANUAL E COMPACTAÇÃO MECANIZADA DE TERRENO COM PLACA VIBRATÓRIA, EXCLUSIVE DESMATAMENTO, DESTOCAMENTO, LIMPEZA/ROÇADA DO TERRENO</t>
  </si>
  <si>
    <t>GRAUTEAMENTO DE CINTA SUPERIOR OU DE VERGA EM ALVENARIA ESTRUTURAL. AF_09/2021</t>
  </si>
  <si>
    <t>PINTURA LÁTEX ACRÍLICA STANDARD, APLICAÇÃO MANUAL EM PAREDES, DUAS DEMÃOS. AF_04/2023</t>
  </si>
  <si>
    <t>H</t>
  </si>
  <si>
    <t>Vigência Contratual:</t>
  </si>
  <si>
    <t>2 (Dois) Meses</t>
  </si>
  <si>
    <t>PLANILHA DE MEMÓRIA DE CÁLCULO</t>
  </si>
  <si>
    <t>PINTURA DE PISO COM TINTA ACRÍLICA, APLICAÇÃO MANUAL, 2 DEMÃOS, INCLUSO FUNDO PREPARADOR. AF_05/2021</t>
  </si>
  <si>
    <t>SERVIÇOS PRELIMINARES</t>
  </si>
  <si>
    <t>LIMPEZA MANUAL DE VEGETAÇÃO EM TERRENO COM ENXADA.AF_05/2018</t>
  </si>
  <si>
    <t>ATERRO MANUAL DE VALAS COM SOLO ARGILO-ARENOSO E
COMPACTAÇÃO MECANIZADA. AF_05/2016</t>
  </si>
  <si>
    <t>ED-51132</t>
  </si>
  <si>
    <t>CARGA MECÂNICA DE MATERIAL DE QUALQUER NATUREZA SOBRE CAMINHÃO, EXCLUSIVE TRANSPORTE</t>
  </si>
  <si>
    <t>ED-29233</t>
  </si>
  <si>
    <t>TRANSPORTE DE MATERIAL DE QUALQUER NATUREZA EM CAMINHÃO, DISTÂNCIA MAIOR QUE 10KM E MENOR OU IGUAL A 20KM, DENTRO DO PERÍMETRO URBANO, EXCLUSIVE CARGA, INCLUSIVE DESCARGA</t>
  </si>
  <si>
    <t>ED-49620</t>
  </si>
  <si>
    <t>FORNECIMENTO DE CONCRETO ESTRUTURAL, PREPARADO EM OBRA, COM FCK 30MPA, INCLUSIVE LANÇAMENTO, ADENSAMENTO E ACABAMENTO</t>
  </si>
  <si>
    <t>EXECUÇÃO DE JUNTAS DE CONTRAÇÃO PARA PAVIMENTOS DE CONCRETO. AF_04/2022</t>
  </si>
  <si>
    <t>m3</t>
  </si>
  <si>
    <t>M3XKM</t>
  </si>
  <si>
    <t xml:space="preserve">M2    </t>
  </si>
  <si>
    <t>CONSTRUÇÃO DOS OBSTACULOS E PISO</t>
  </si>
  <si>
    <t>ALVENARIA DE BLOCOS DE CONCRETO ESTRUTURAL 14X19X39 CM, (ESPESSURA 14 CM) FBK = 14,0 MPA, PARA PAREDES COM ÁREA LÍQUIDA MENOR QUE 6M², SEM VÃOS, UTILIZANDO PALHETA. AF_12/2014</t>
  </si>
  <si>
    <t>CHAPISCO APLICADO EM ALVENARIA (SEM PRESENÇA DE VÃOS) E ESTRUTURAS DE CONCRETO DE FACHADA, COM COLHER DE PEDREIRO.  ARGAMASSA TRAÇO 1:3 COM PREPARO EM BETONEIRA
400L. AF_06/2014</t>
  </si>
  <si>
    <t>EMBOÇO OU MASSA ÚNICA EM ARGAMASSA TRAÇO 1:2:8, PREPARO MECÂNICO COM BETONEIRA 400 L, APLICADA MANUALMENTE EM PANOS CEGOS DE FACHADA (SEM PRESENÇA DE VÃOS), ESPESSURA
DE 25 MM. AF_06/2014</t>
  </si>
  <si>
    <t>TUBO DE AÇO GALVANIZADO COM COSTURA, CLASSE MÉDIA, CONEXÃO ROSQUEADA, DN 50 (2"), INSTALADO EM REDE DE ALIMENTAÇÃO PARA SPRINKLER - FORNECIMENTO E INSTALAÇÃO. AF_10/2020</t>
  </si>
  <si>
    <t>GUARDA-CORPO DE AÇO GALVANIZADO DE 1,10M DE ALTURA, MONTANTES TUBULARES DE 1.1/2”ESPAÇADOS DE 1,20M, TRAVESSA SUPERIOR DE 2”, GRADIL FORMADO POR BARRAS CHATAS EM FERRO DE 32X4,8MM, FIXADO COM CHUMBADOR MECÂNICO. AF_04/2019_P</t>
  </si>
  <si>
    <t>PINTURA COM TINTA ALQUÍDICA DE ACABAMENTO (ESMALTE SINTÉTICO BRILHANTE) PULVERIZADA SOBRE SUPERFÍCIES METÁLICAS (EXCETO PERFIL) EXECUTADO EM OBRA (02 DEMÃOS). AF_01/2020</t>
  </si>
  <si>
    <t>CHAPA DE ACO GALVANIZADA BITOLA GSG 14, E = 1,95 MM (15,60 KG/M2)</t>
  </si>
  <si>
    <t>20x7 (largura x comprimento)</t>
  </si>
  <si>
    <t>0,4*7/2*20</t>
  </si>
  <si>
    <t>0,4*7/2*20*20 (Volume x distância)</t>
  </si>
  <si>
    <t>140*0,1</t>
  </si>
  <si>
    <t>140*0,1*20</t>
  </si>
  <si>
    <t>0,1*(20+7+20+7)</t>
  </si>
  <si>
    <t>20x7x0,1 (largura x comprimento x espessura)</t>
  </si>
  <si>
    <t>9*2,33+2*20</t>
  </si>
  <si>
    <t xml:space="preserve">7*1,4*4+1,5*1,4*4+1,85*1,4/2*4+1,9*0,5/2*2+1,7*0,5*2+2,35*0,5*2+2,6*0,5/2*2 </t>
  </si>
  <si>
    <t xml:space="preserve">5,5*1,5*1,4*2+5,5*1,85*1,4/2*2+1,9*0,5/2*2,5*2+1,9*1,9/2*2+2,35*1,4*0,5+1,9*0,5/2*1,7 </t>
  </si>
  <si>
    <t>45,78*20</t>
  </si>
  <si>
    <t>5,5*1,4*2+1,5*1,4*4+1,85*1,4/2*4+1,9*0,5/2*2+1,7*0,5</t>
  </si>
  <si>
    <t>(1,5+7+1,5)*2</t>
  </si>
  <si>
    <t>(1,5+7+1,5)*2*1,1</t>
  </si>
  <si>
    <t>7*1,5*2+2,39*7*2+5,5*4,55</t>
  </si>
  <si>
    <t>7*2+2+1,8+2+0,5*4</t>
  </si>
  <si>
    <t>3*3,89+7+2*4,55+5,5</t>
  </si>
  <si>
    <t xml:space="preserve">(2,7*2+1,7+2,62*2)*0,06*2 </t>
  </si>
  <si>
    <t>140+79,59</t>
  </si>
  <si>
    <t>(7*1,5*2+2,39*7*2+5,5*4,55)*0,07</t>
  </si>
  <si>
    <t>1,7*2+2,35*2+1,5*2+7*2</t>
  </si>
  <si>
    <t>0,015*25,1</t>
  </si>
  <si>
    <t>0,617*25,1</t>
  </si>
  <si>
    <t>0,12*0,17*(1,4*6+0,5*4)</t>
  </si>
  <si>
    <t>0,963*(1,4*6+0,5*4)</t>
  </si>
  <si>
    <t>4 (Quatro) Meses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</si>
  <si>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</si>
  <si>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</si>
  <si>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UND</t>
  </si>
  <si>
    <t>TERRAPLENAGEM</t>
  </si>
  <si>
    <t>FUNDAÇÃO (RADIER)</t>
  </si>
  <si>
    <t>3.1</t>
  </si>
  <si>
    <t>3.2</t>
  </si>
  <si>
    <t>3.3</t>
  </si>
  <si>
    <t>3.4</t>
  </si>
  <si>
    <t>3.5</t>
  </si>
  <si>
    <t>3.6</t>
  </si>
  <si>
    <t>CONSTRUÇÃO DOS OBSTÁCULOS</t>
  </si>
  <si>
    <t>PISO DOS OBSTÁCULO E ACESSÓRIOS</t>
  </si>
  <si>
    <t>PEDREIRO COM ENCARGOS COMPLEMENTARES (INSTALAÇÃO DA CHAPA DE AÇO E JUNTAS DE CONTRAÇÃO)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</si>
  <si>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</si>
  <si>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</si>
  <si>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</si>
  <si>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</si>
  <si>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</si>
  <si>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</si>
  <si>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</si>
  <si>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</si>
  <si>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</si>
  <si>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</si>
  <si>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</si>
  <si>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</si>
  <si>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</si>
  <si>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</si>
  <si>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</si>
  <si>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</si>
  <si>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</si>
  <si>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</si>
  <si>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</si>
  <si>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6.2</t>
  </si>
  <si>
    <t>6.3</t>
  </si>
  <si>
    <t>6.4</t>
  </si>
  <si>
    <t>6.5</t>
  </si>
  <si>
    <t>_____________________________
Otaviano Fernandes Gonçalves  Secretário Municipal de Planejamento
Prefeitura de Ituiutaba</t>
  </si>
  <si>
    <t>7.1</t>
  </si>
  <si>
    <t>7.2</t>
  </si>
  <si>
    <t>7.3</t>
  </si>
  <si>
    <t>REPARO GRADE DE PROTEÇÃO CORETO</t>
  </si>
  <si>
    <t>CORRIMÃO 
SIMPLES, 
DIÂMETRO 
EXTERNO 
= 
1 
1/2", 
EM 
AÇO 
GALVANIZADO. 
AF_04/2019_PS</t>
  </si>
  <si>
    <t>3,6+1,5+2,15+4,5+4,5+4,5</t>
  </si>
  <si>
    <t>(4,5+4,5+4,5+1,5+2,15+4,75+1,25+3,6)*1</t>
  </si>
  <si>
    <t>Ituiutaba/MG em 07 de agosto de 2025.</t>
  </si>
  <si>
    <t xml:space="preserve">PINTURA COM TINTA ALQUÍDICA DE ACABAMENTO (ESMALTE SINTÉTICO ACETINADO) PULVERIZADA SOBRE PERFIL METÁLICO EXECUTADO EM FÁBRICA (POR DEMÃO). AF_01/2020_PE 
</t>
  </si>
  <si>
    <t>PINTURA COM TINTA ALQUÍDICA DE FUNDO (TIPO ZARCÃO) PULVERIZADA SOBRE PERFIL METÁLICO EXECUTADO EM FÁBRICA (POR DEMÃO). AF_01/2020_P</t>
  </si>
  <si>
    <t>SINAPI 06/2025 E SETOP 04/2025</t>
  </si>
  <si>
    <t>Construção de Pista de Skate e Reforma da Grade de Proteção do Coreto na Praça Alcides Junqueira - Ituiutaba/MG</t>
  </si>
  <si>
    <t>01.07.00 – SEC. MUN. EDUACAÇÃO, ESPORTE E LAZER
01.07.03 – DEPARTAMENTO DE ESPORTES E LAZER 
27.811.0011.1.445 CONSTRUÇÃO/REFORMA QUADRA DE ESPORTES – 4.4.90.51.00 – OBRAS E INTALAÇÕES – DOTAÇÃO 380 – FONTE DO RECURÇO – 1.501.000.0000
01.09.00 – SEC. MUN. OBRAS E SERVIÇOS URBANOS
01.09.02 – DEPARTAMENTO DE OBRAS PÚBLICAS 
15.451.0015.1.022 CONST.RESTUR. PRAÇAS E CANTEIROS – 4.4.90.51.00 – OBRAS E INTALAÇÕES – DOTAÇÃO 380 – FONTE DO RECURÇO – 1.501.000.0000</t>
  </si>
  <si>
    <t>___________________
Caroline Gomes Bueno de Menezes
Engenheiro Civil
CREA/MG:225.991/D</t>
  </si>
  <si>
    <t>Construção de Pista de Skate na Praça Alcides Junqueira e reforma do coreto - Ituiutaba/MG</t>
  </si>
  <si>
    <t>ANEXO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</si>
</sst>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R$&quot;\ #,##0.0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u/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0"/>
      <color indexed="8"/>
      <name val="Arial"/>
      <family val="2"/>
    </font>
    <font>
      <sz val="11"/>
      <color rgb="FF00000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u/>
      <sz val="13"/>
      <name val="Times New Roman"/>
      <family val="1"/>
    </font>
    <font>
      <b/>
      <sz val="13"/>
      <name val="Times New Roman"/>
      <family val="1"/>
    </font>
    <font>
      <b/>
      <sz val="11"/>
      <color theme="1"/>
      <name val="Times New Roman"/>
      <family val="1"/>
    </font>
    <font>
      <u/>
      <sz val="12"/>
      <name val="Times New Roman"/>
      <family val="1"/>
    </font>
    <font>
      <sz val="11"/>
      <name val="Times New Roman"/>
      <family val="1"/>
    </font>
    <font>
      <b/>
      <sz val="11.5"/>
      <name val="Times New Roman"/>
      <family val="1"/>
    </font>
    <font>
      <b/>
      <u/>
      <sz val="11.5"/>
      <name val="Times New Roman"/>
      <family val="1"/>
    </font>
    <font>
      <u/>
      <sz val="15"/>
      <name val="Arial Black"/>
      <family val="2"/>
    </font>
    <font>
      <b/>
      <u val="double"/>
      <sz val="12"/>
      <name val="Arial Black"/>
      <family val="2"/>
    </font>
    <font>
      <sz val="10"/>
      <name val="Calibri"/>
      <family val="2"/>
      <scheme val="minor"/>
    </font>
    <font>
      <sz val="10"/>
      <color rgb="FF010000"/>
      <name val="Arial"/>
      <family val="2"/>
    </font>
    <font>
      <sz val="11"/>
      <name val="Arial"/>
      <family val="2"/>
    </font>
    <font>
      <sz val="11"/>
      <color rgb="FF01000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</cellStyleXfs>
  <cellXfs count="139">
    <xf numFmtId="0" fontId="0" fillId="0" borderId="0" xfId="0"/>
    <xf numFmtId="0" fontId="1" fillId="0" borderId="0" xfId="2" applyAlignment="1">
      <alignment vertical="center"/>
    </xf>
    <xf numFmtId="4" fontId="1" fillId="0" borderId="0" xfId="2" applyNumberFormat="1" applyAlignment="1">
      <alignment horizontal="center" vertical="center"/>
    </xf>
    <xf numFmtId="0" fontId="1" fillId="0" borderId="0" xfId="2" applyAlignment="1">
      <alignment horizontal="left" vertical="center" wrapText="1"/>
    </xf>
    <xf numFmtId="0" fontId="1" fillId="0" borderId="0" xfId="2" applyAlignment="1">
      <alignment horizontal="center" vertical="center"/>
    </xf>
    <xf numFmtId="49" fontId="1" fillId="0" borderId="0" xfId="2" applyNumberForma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14" xfId="2" applyFont="1" applyBorder="1" applyAlignment="1">
      <alignment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0" fontId="2" fillId="4" borderId="9" xfId="2" applyFont="1" applyFill="1" applyBorder="1" applyAlignment="1" applyProtection="1">
      <alignment horizontal="left" vertical="center" wrapText="1"/>
      <protection locked="0"/>
    </xf>
    <xf numFmtId="43" fontId="1" fillId="2" borderId="9" xfId="2" applyNumberFormat="1" applyFill="1" applyBorder="1" applyAlignment="1" applyProtection="1">
      <alignment vertical="center" wrapText="1"/>
      <protection locked="0"/>
    </xf>
    <xf numFmtId="0" fontId="23" fillId="0" borderId="0" xfId="2" applyFont="1" applyAlignment="1">
      <alignment vertical="center"/>
    </xf>
    <xf numFmtId="0" fontId="24" fillId="0" borderId="9" xfId="0" applyFont="1" applyBorder="1" applyAlignment="1">
      <alignment horizontal="left" vertical="center" wrapText="1"/>
    </xf>
    <xf numFmtId="164" fontId="25" fillId="3" borderId="9" xfId="3" applyNumberFormat="1" applyFont="1" applyFill="1" applyBorder="1" applyAlignment="1">
      <alignment horizontal="center" vertical="center" wrapText="1"/>
    </xf>
    <xf numFmtId="2" fontId="25" fillId="3" borderId="9" xfId="3" applyNumberFormat="1" applyFont="1" applyFill="1" applyBorder="1" applyAlignment="1">
      <alignment horizontal="center" vertical="center" wrapText="1"/>
    </xf>
    <xf numFmtId="43" fontId="25" fillId="2" borderId="9" xfId="2" applyNumberFormat="1" applyFont="1" applyFill="1" applyBorder="1" applyAlignment="1" applyProtection="1">
      <alignment vertical="center" wrapText="1"/>
      <protection locked="0"/>
    </xf>
    <xf numFmtId="0" fontId="24" fillId="0" borderId="9" xfId="0" applyFont="1" applyBorder="1" applyAlignment="1">
      <alignment horizontal="center" vertical="center" wrapText="1"/>
    </xf>
    <xf numFmtId="0" fontId="10" fillId="0" borderId="11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13" xfId="2" applyFont="1" applyBorder="1" applyAlignment="1">
      <alignment horizontal="center" vertical="center" wrapText="1"/>
    </xf>
    <xf numFmtId="49" fontId="14" fillId="0" borderId="9" xfId="4" applyNumberFormat="1" applyFont="1" applyBorder="1" applyAlignment="1">
      <alignment horizontal="center" vertical="center"/>
    </xf>
    <xf numFmtId="0" fontId="22" fillId="0" borderId="17" xfId="2" applyFont="1" applyBorder="1" applyAlignment="1">
      <alignment wrapText="1"/>
    </xf>
    <xf numFmtId="0" fontId="22" fillId="0" borderId="18" xfId="2" applyFont="1" applyBorder="1" applyAlignment="1">
      <alignment wrapText="1"/>
    </xf>
    <xf numFmtId="0" fontId="22" fillId="0" borderId="20" xfId="2" applyFont="1" applyBorder="1" applyAlignment="1">
      <alignment wrapText="1"/>
    </xf>
    <xf numFmtId="0" fontId="22" fillId="0" borderId="0" xfId="2" applyFont="1" applyBorder="1" applyAlignment="1">
      <alignment wrapText="1"/>
    </xf>
    <xf numFmtId="0" fontId="10" fillId="0" borderId="27" xfId="2" applyFont="1" applyBorder="1" applyAlignment="1">
      <alignment horizontal="center" vertical="center" wrapText="1"/>
    </xf>
    <xf numFmtId="43" fontId="2" fillId="2" borderId="27" xfId="3" applyFont="1" applyFill="1" applyBorder="1" applyAlignment="1">
      <alignment horizontal="right" vertical="center" wrapText="1"/>
    </xf>
    <xf numFmtId="0" fontId="1" fillId="3" borderId="11" xfId="6" applyFill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7" fillId="0" borderId="28" xfId="2" applyFont="1" applyBorder="1" applyAlignment="1">
      <alignment horizontal="center" vertical="center"/>
    </xf>
    <xf numFmtId="0" fontId="5" fillId="0" borderId="20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20" xfId="2" applyFont="1" applyBorder="1" applyAlignment="1">
      <alignment vertical="center"/>
    </xf>
    <xf numFmtId="0" fontId="2" fillId="0" borderId="0" xfId="2" applyFont="1" applyBorder="1" applyAlignment="1">
      <alignment vertical="center"/>
    </xf>
    <xf numFmtId="0" fontId="2" fillId="0" borderId="21" xfId="2" applyFont="1" applyBorder="1" applyAlignment="1">
      <alignment vertical="center"/>
    </xf>
    <xf numFmtId="0" fontId="2" fillId="0" borderId="31" xfId="2" applyFont="1" applyBorder="1" applyAlignment="1">
      <alignment vertical="center"/>
    </xf>
    <xf numFmtId="0" fontId="24" fillId="0" borderId="9" xfId="2" applyFont="1" applyBorder="1" applyAlignment="1">
      <alignment horizontal="center" vertical="center" wrapText="1"/>
    </xf>
    <xf numFmtId="0" fontId="24" fillId="0" borderId="9" xfId="2" applyFont="1" applyBorder="1" applyAlignment="1">
      <alignment horizontal="left" vertical="center"/>
    </xf>
    <xf numFmtId="0" fontId="24" fillId="0" borderId="9" xfId="2" applyFont="1" applyBorder="1" applyAlignment="1">
      <alignment horizontal="left" vertical="center" wrapText="1"/>
    </xf>
    <xf numFmtId="43" fontId="27" fillId="2" borderId="13" xfId="3" applyFont="1" applyFill="1" applyBorder="1" applyAlignment="1">
      <alignment horizontal="center" vertical="center" wrapText="1"/>
    </xf>
    <xf numFmtId="43" fontId="27" fillId="2" borderId="12" xfId="3" applyFont="1" applyFill="1" applyBorder="1" applyAlignment="1">
      <alignment horizontal="center" vertical="center" wrapText="1"/>
    </xf>
    <xf numFmtId="2" fontId="25" fillId="3" borderId="13" xfId="3" applyNumberFormat="1" applyFont="1" applyFill="1" applyBorder="1" applyAlignment="1">
      <alignment horizontal="center" vertical="center" wrapText="1"/>
    </xf>
    <xf numFmtId="2" fontId="25" fillId="3" borderId="12" xfId="3" applyNumberFormat="1" applyFont="1" applyFill="1" applyBorder="1" applyAlignment="1">
      <alignment horizontal="center" vertical="center" wrapText="1"/>
    </xf>
    <xf numFmtId="49" fontId="14" fillId="0" borderId="11" xfId="4" applyNumberFormat="1" applyFont="1" applyBorder="1" applyAlignment="1">
      <alignment horizontal="center" vertical="center"/>
    </xf>
    <xf numFmtId="49" fontId="14" fillId="0" borderId="9" xfId="4" applyNumberFormat="1" applyFont="1" applyBorder="1" applyAlignment="1">
      <alignment horizontal="center" vertical="center"/>
    </xf>
    <xf numFmtId="49" fontId="14" fillId="0" borderId="16" xfId="4" applyNumberFormat="1" applyFont="1" applyBorder="1" applyAlignment="1">
      <alignment horizontal="center" vertical="center"/>
    </xf>
    <xf numFmtId="49" fontId="14" fillId="0" borderId="12" xfId="4" applyNumberFormat="1" applyFont="1" applyBorder="1" applyAlignment="1">
      <alignment horizontal="center" vertical="center"/>
    </xf>
    <xf numFmtId="2" fontId="14" fillId="0" borderId="13" xfId="4" applyNumberFormat="1" applyFont="1" applyBorder="1" applyAlignment="1">
      <alignment horizontal="center" vertical="center"/>
    </xf>
    <xf numFmtId="2" fontId="14" fillId="0" borderId="16" xfId="4" applyNumberFormat="1" applyFont="1" applyBorder="1" applyAlignment="1">
      <alignment horizontal="center" vertical="center"/>
    </xf>
    <xf numFmtId="2" fontId="14" fillId="0" borderId="25" xfId="4" applyNumberFormat="1" applyFont="1" applyBorder="1" applyAlignment="1">
      <alignment horizontal="center" vertical="center"/>
    </xf>
    <xf numFmtId="0" fontId="12" fillId="5" borderId="8" xfId="4" applyFont="1" applyFill="1" applyBorder="1" applyAlignment="1">
      <alignment horizontal="center" vertical="center"/>
    </xf>
    <xf numFmtId="0" fontId="12" fillId="5" borderId="7" xfId="4" applyFont="1" applyFill="1" applyBorder="1" applyAlignment="1">
      <alignment horizontal="center" vertical="center"/>
    </xf>
    <xf numFmtId="0" fontId="12" fillId="5" borderId="26" xfId="4" applyFont="1" applyFill="1" applyBorder="1" applyAlignment="1">
      <alignment horizontal="center" vertical="center"/>
    </xf>
    <xf numFmtId="0" fontId="12" fillId="5" borderId="5" xfId="4" applyFont="1" applyFill="1" applyBorder="1" applyAlignment="1">
      <alignment horizontal="center" vertical="center"/>
    </xf>
    <xf numFmtId="0" fontId="12" fillId="5" borderId="0" xfId="4" applyFont="1" applyFill="1" applyBorder="1" applyAlignment="1">
      <alignment horizontal="center" vertical="center"/>
    </xf>
    <xf numFmtId="0" fontId="12" fillId="5" borderId="21" xfId="4" applyFont="1" applyFill="1" applyBorder="1" applyAlignment="1">
      <alignment horizontal="center" vertical="center"/>
    </xf>
    <xf numFmtId="0" fontId="12" fillId="5" borderId="3" xfId="4" applyFont="1" applyFill="1" applyBorder="1" applyAlignment="1">
      <alignment horizontal="center" vertical="center"/>
    </xf>
    <xf numFmtId="0" fontId="12" fillId="5" borderId="2" xfId="4" applyFont="1" applyFill="1" applyBorder="1" applyAlignment="1">
      <alignment horizontal="center" vertical="center"/>
    </xf>
    <xf numFmtId="0" fontId="12" fillId="5" borderId="23" xfId="4" applyFont="1" applyFill="1" applyBorder="1" applyAlignment="1">
      <alignment horizontal="center" vertical="center"/>
    </xf>
    <xf numFmtId="49" fontId="16" fillId="5" borderId="11" xfId="4" applyNumberFormat="1" applyFont="1" applyFill="1" applyBorder="1" applyAlignment="1">
      <alignment horizontal="left" vertical="center" wrapText="1"/>
    </xf>
    <xf numFmtId="49" fontId="16" fillId="5" borderId="9" xfId="4" applyNumberFormat="1" applyFont="1" applyFill="1" applyBorder="1" applyAlignment="1">
      <alignment horizontal="left" vertical="center" wrapText="1"/>
    </xf>
    <xf numFmtId="10" fontId="15" fillId="5" borderId="8" xfId="1" applyNumberFormat="1" applyFont="1" applyFill="1" applyBorder="1" applyAlignment="1">
      <alignment horizontal="center" vertical="center"/>
    </xf>
    <xf numFmtId="10" fontId="15" fillId="5" borderId="6" xfId="1" applyNumberFormat="1" applyFont="1" applyFill="1" applyBorder="1" applyAlignment="1">
      <alignment horizontal="center" vertical="center"/>
    </xf>
    <xf numFmtId="10" fontId="15" fillId="5" borderId="5" xfId="1" applyNumberFormat="1" applyFont="1" applyFill="1" applyBorder="1" applyAlignment="1">
      <alignment horizontal="center" vertical="center"/>
    </xf>
    <xf numFmtId="10" fontId="15" fillId="5" borderId="4" xfId="1" applyNumberFormat="1" applyFont="1" applyFill="1" applyBorder="1" applyAlignment="1">
      <alignment horizontal="center" vertical="center"/>
    </xf>
    <xf numFmtId="10" fontId="15" fillId="5" borderId="3" xfId="1" applyNumberFormat="1" applyFont="1" applyFill="1" applyBorder="1" applyAlignment="1">
      <alignment horizontal="center" vertical="center"/>
    </xf>
    <xf numFmtId="10" fontId="15" fillId="5" borderId="1" xfId="1" applyNumberFormat="1" applyFont="1" applyFill="1" applyBorder="1" applyAlignment="1">
      <alignment horizontal="center" vertical="center"/>
    </xf>
    <xf numFmtId="49" fontId="13" fillId="5" borderId="11" xfId="4" applyNumberFormat="1" applyFont="1" applyFill="1" applyBorder="1" applyAlignment="1">
      <alignment horizontal="center" vertical="center" wrapText="1"/>
    </xf>
    <xf numFmtId="49" fontId="13" fillId="5" borderId="9" xfId="4" applyNumberFormat="1" applyFont="1" applyFill="1" applyBorder="1" applyAlignment="1">
      <alignment horizontal="center" vertical="center" wrapText="1"/>
    </xf>
    <xf numFmtId="49" fontId="13" fillId="5" borderId="10" xfId="4" applyNumberFormat="1" applyFont="1" applyFill="1" applyBorder="1" applyAlignment="1">
      <alignment horizontal="center" vertical="center" wrapText="1"/>
    </xf>
    <xf numFmtId="49" fontId="13" fillId="5" borderId="15" xfId="4" applyNumberFormat="1" applyFont="1" applyFill="1" applyBorder="1" applyAlignment="1">
      <alignment horizontal="center" vertical="center" wrapText="1"/>
    </xf>
    <xf numFmtId="49" fontId="13" fillId="5" borderId="14" xfId="4" applyNumberFormat="1" applyFont="1" applyFill="1" applyBorder="1" applyAlignment="1">
      <alignment horizontal="center" vertical="center" wrapText="1"/>
    </xf>
    <xf numFmtId="49" fontId="12" fillId="5" borderId="7" xfId="4" applyNumberFormat="1" applyFont="1" applyFill="1" applyBorder="1" applyAlignment="1">
      <alignment horizontal="center" vertical="center"/>
    </xf>
    <xf numFmtId="49" fontId="12" fillId="5" borderId="6" xfId="4" applyNumberFormat="1" applyFont="1" applyFill="1" applyBorder="1" applyAlignment="1">
      <alignment horizontal="center" vertical="center"/>
    </xf>
    <xf numFmtId="49" fontId="12" fillId="5" borderId="0" xfId="4" applyNumberFormat="1" applyFont="1" applyFill="1" applyBorder="1" applyAlignment="1">
      <alignment horizontal="center" vertical="center"/>
    </xf>
    <xf numFmtId="49" fontId="12" fillId="5" borderId="4" xfId="4" applyNumberFormat="1" applyFont="1" applyFill="1" applyBorder="1" applyAlignment="1">
      <alignment horizontal="center" vertical="center"/>
    </xf>
    <xf numFmtId="49" fontId="12" fillId="5" borderId="2" xfId="4" applyNumberFormat="1" applyFont="1" applyFill="1" applyBorder="1" applyAlignment="1">
      <alignment horizontal="center" vertical="center"/>
    </xf>
    <xf numFmtId="49" fontId="12" fillId="5" borderId="1" xfId="4" applyNumberFormat="1" applyFont="1" applyFill="1" applyBorder="1" applyAlignment="1">
      <alignment horizontal="center" vertical="center"/>
    </xf>
    <xf numFmtId="49" fontId="18" fillId="0" borderId="20" xfId="2" applyNumberFormat="1" applyFont="1" applyBorder="1" applyAlignment="1">
      <alignment horizontal="center" vertical="center"/>
    </xf>
    <xf numFmtId="49" fontId="18" fillId="0" borderId="0" xfId="2" applyNumberFormat="1" applyFont="1" applyBorder="1" applyAlignment="1">
      <alignment horizontal="center" vertical="center"/>
    </xf>
    <xf numFmtId="49" fontId="18" fillId="0" borderId="21" xfId="2" applyNumberFormat="1" applyFont="1" applyBorder="1" applyAlignment="1">
      <alignment horizontal="center" vertical="center"/>
    </xf>
    <xf numFmtId="49" fontId="17" fillId="0" borderId="11" xfId="4" applyNumberFormat="1" applyFont="1" applyBorder="1" applyAlignment="1">
      <alignment horizontal="center" vertical="center"/>
    </xf>
    <xf numFmtId="49" fontId="17" fillId="0" borderId="9" xfId="4" applyNumberFormat="1" applyFont="1" applyBorder="1" applyAlignment="1">
      <alignment horizontal="center" vertical="center"/>
    </xf>
    <xf numFmtId="49" fontId="14" fillId="0" borderId="13" xfId="4" applyNumberFormat="1" applyFont="1" applyBorder="1" applyAlignment="1">
      <alignment horizontal="center" vertical="center"/>
    </xf>
    <xf numFmtId="49" fontId="14" fillId="0" borderId="25" xfId="4" applyNumberFormat="1" applyFont="1" applyBorder="1" applyAlignment="1">
      <alignment horizontal="center" vertical="center"/>
    </xf>
    <xf numFmtId="49" fontId="13" fillId="5" borderId="8" xfId="4" applyNumberFormat="1" applyFont="1" applyFill="1" applyBorder="1" applyAlignment="1">
      <alignment horizontal="center" vertical="center" wrapText="1"/>
    </xf>
    <xf numFmtId="49" fontId="13" fillId="5" borderId="7" xfId="4" applyNumberFormat="1" applyFont="1" applyFill="1" applyBorder="1" applyAlignment="1">
      <alignment horizontal="center" vertical="center" wrapText="1"/>
    </xf>
    <xf numFmtId="49" fontId="13" fillId="5" borderId="26" xfId="4" applyNumberFormat="1" applyFont="1" applyFill="1" applyBorder="1" applyAlignment="1">
      <alignment horizontal="center" vertical="center" wrapText="1"/>
    </xf>
    <xf numFmtId="49" fontId="13" fillId="5" borderId="5" xfId="4" applyNumberFormat="1" applyFont="1" applyFill="1" applyBorder="1" applyAlignment="1">
      <alignment horizontal="center" vertical="center" wrapText="1"/>
    </xf>
    <xf numFmtId="49" fontId="13" fillId="5" borderId="0" xfId="4" applyNumberFormat="1" applyFont="1" applyFill="1" applyBorder="1" applyAlignment="1">
      <alignment horizontal="center" vertical="center" wrapText="1"/>
    </xf>
    <xf numFmtId="49" fontId="13" fillId="5" borderId="21" xfId="4" applyNumberFormat="1" applyFont="1" applyFill="1" applyBorder="1" applyAlignment="1">
      <alignment horizontal="center" vertical="center" wrapText="1"/>
    </xf>
    <xf numFmtId="49" fontId="13" fillId="5" borderId="3" xfId="4" applyNumberFormat="1" applyFont="1" applyFill="1" applyBorder="1" applyAlignment="1">
      <alignment horizontal="center" vertical="center" wrapText="1"/>
    </xf>
    <xf numFmtId="49" fontId="13" fillId="5" borderId="2" xfId="4" applyNumberFormat="1" applyFont="1" applyFill="1" applyBorder="1" applyAlignment="1">
      <alignment horizontal="center" vertical="center" wrapText="1"/>
    </xf>
    <xf numFmtId="49" fontId="13" fillId="5" borderId="23" xfId="4" applyNumberFormat="1" applyFont="1" applyFill="1" applyBorder="1" applyAlignment="1">
      <alignment horizontal="center" vertical="center" wrapText="1"/>
    </xf>
    <xf numFmtId="49" fontId="21" fillId="0" borderId="20" xfId="2" applyNumberFormat="1" applyFont="1" applyBorder="1" applyAlignment="1">
      <alignment horizontal="center" vertical="center"/>
    </xf>
    <xf numFmtId="49" fontId="21" fillId="0" borderId="0" xfId="2" applyNumberFormat="1" applyFont="1" applyBorder="1" applyAlignment="1">
      <alignment horizontal="center" vertical="center"/>
    </xf>
    <xf numFmtId="49" fontId="21" fillId="0" borderId="21" xfId="2" applyNumberFormat="1" applyFont="1" applyBorder="1" applyAlignment="1">
      <alignment horizontal="center" vertical="center"/>
    </xf>
    <xf numFmtId="0" fontId="22" fillId="0" borderId="18" xfId="2" applyFont="1" applyBorder="1" applyAlignment="1">
      <alignment horizontal="center" vertical="center"/>
    </xf>
    <xf numFmtId="0" fontId="22" fillId="0" borderId="19" xfId="2" applyFont="1" applyBorder="1" applyAlignment="1">
      <alignment horizontal="center" vertical="center"/>
    </xf>
    <xf numFmtId="0" fontId="22" fillId="0" borderId="0" xfId="2" applyFont="1" applyBorder="1" applyAlignment="1">
      <alignment horizontal="center" vertical="center"/>
    </xf>
    <xf numFmtId="0" fontId="22" fillId="0" borderId="21" xfId="2" applyFont="1" applyBorder="1" applyAlignment="1">
      <alignment horizontal="center" vertical="center"/>
    </xf>
    <xf numFmtId="49" fontId="21" fillId="5" borderId="20" xfId="2" applyNumberFormat="1" applyFont="1" applyFill="1" applyBorder="1" applyAlignment="1">
      <alignment horizontal="center" vertical="center"/>
    </xf>
    <xf numFmtId="49" fontId="21" fillId="5" borderId="0" xfId="2" applyNumberFormat="1" applyFont="1" applyFill="1" applyBorder="1" applyAlignment="1">
      <alignment horizontal="center" vertical="center"/>
    </xf>
    <xf numFmtId="49" fontId="21" fillId="5" borderId="21" xfId="2" applyNumberFormat="1" applyFont="1" applyFill="1" applyBorder="1" applyAlignment="1">
      <alignment horizontal="center" vertical="center"/>
    </xf>
    <xf numFmtId="49" fontId="21" fillId="5" borderId="22" xfId="2" applyNumberFormat="1" applyFont="1" applyFill="1" applyBorder="1" applyAlignment="1">
      <alignment horizontal="center" vertical="center"/>
    </xf>
    <xf numFmtId="49" fontId="21" fillId="5" borderId="2" xfId="2" applyNumberFormat="1" applyFont="1" applyFill="1" applyBorder="1" applyAlignment="1">
      <alignment horizontal="center" vertical="center"/>
    </xf>
    <xf numFmtId="49" fontId="21" fillId="5" borderId="23" xfId="2" applyNumberFormat="1" applyFont="1" applyFill="1" applyBorder="1" applyAlignment="1">
      <alignment horizontal="center" vertical="center"/>
    </xf>
    <xf numFmtId="49" fontId="20" fillId="0" borderId="24" xfId="5" applyNumberFormat="1" applyFont="1" applyBorder="1" applyAlignment="1">
      <alignment horizontal="center" vertical="center"/>
    </xf>
    <xf numFmtId="49" fontId="20" fillId="0" borderId="16" xfId="5" applyNumberFormat="1" applyFont="1" applyBorder="1" applyAlignment="1">
      <alignment horizontal="center" vertical="center"/>
    </xf>
    <xf numFmtId="49" fontId="20" fillId="0" borderId="25" xfId="5" applyNumberFormat="1" applyFont="1" applyBorder="1" applyAlignment="1">
      <alignment horizontal="center" vertical="center"/>
    </xf>
    <xf numFmtId="2" fontId="19" fillId="5" borderId="24" xfId="5" applyNumberFormat="1" applyFont="1" applyFill="1" applyBorder="1" applyAlignment="1">
      <alignment horizontal="center" vertical="center"/>
    </xf>
    <xf numFmtId="2" fontId="19" fillId="5" borderId="16" xfId="5" applyNumberFormat="1" applyFont="1" applyFill="1" applyBorder="1" applyAlignment="1">
      <alignment horizontal="center" vertical="center"/>
    </xf>
    <xf numFmtId="2" fontId="19" fillId="5" borderId="25" xfId="5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0" fillId="0" borderId="13" xfId="2" applyFont="1" applyBorder="1" applyAlignment="1">
      <alignment horizontal="center" vertical="center" wrapText="1"/>
    </xf>
    <xf numFmtId="0" fontId="10" fillId="0" borderId="12" xfId="2" applyFont="1" applyBorder="1" applyAlignment="1">
      <alignment horizontal="center" vertical="center" wrapText="1"/>
    </xf>
    <xf numFmtId="43" fontId="2" fillId="2" borderId="13" xfId="3" applyFont="1" applyFill="1" applyBorder="1" applyAlignment="1">
      <alignment horizontal="center" vertical="center" wrapText="1"/>
    </xf>
    <xf numFmtId="43" fontId="2" fillId="2" borderId="12" xfId="3" applyFont="1" applyFill="1" applyBorder="1" applyAlignment="1">
      <alignment horizontal="center" vertical="center" wrapText="1"/>
    </xf>
    <xf numFmtId="49" fontId="12" fillId="0" borderId="20" xfId="0" applyNumberFormat="1" applyFont="1" applyBorder="1" applyAlignment="1">
      <alignment horizontal="center" vertical="top" wrapText="1"/>
    </xf>
    <xf numFmtId="49" fontId="12" fillId="0" borderId="0" xfId="0" applyNumberFormat="1" applyFont="1" applyBorder="1" applyAlignment="1">
      <alignment horizontal="center" vertical="top" wrapText="1"/>
    </xf>
    <xf numFmtId="49" fontId="12" fillId="0" borderId="29" xfId="0" applyNumberFormat="1" applyFont="1" applyBorder="1" applyAlignment="1">
      <alignment horizontal="center" vertical="top" wrapText="1"/>
    </xf>
    <xf numFmtId="49" fontId="12" fillId="0" borderId="30" xfId="0" applyNumberFormat="1" applyFont="1" applyBorder="1" applyAlignment="1">
      <alignment horizontal="center" vertical="top" wrapText="1"/>
    </xf>
    <xf numFmtId="0" fontId="12" fillId="0" borderId="28" xfId="2" applyFont="1" applyBorder="1" applyAlignment="1">
      <alignment horizontal="center" vertical="center"/>
    </xf>
    <xf numFmtId="0" fontId="12" fillId="0" borderId="7" xfId="2" applyFont="1" applyBorder="1" applyAlignment="1">
      <alignment horizontal="center" vertical="center"/>
    </xf>
    <xf numFmtId="0" fontId="12" fillId="0" borderId="26" xfId="2" applyFont="1" applyBorder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0" fontId="4" fillId="0" borderId="23" xfId="2" applyFont="1" applyBorder="1" applyAlignment="1">
      <alignment horizontal="left" vertical="center"/>
    </xf>
    <xf numFmtId="0" fontId="5" fillId="0" borderId="7" xfId="2" applyFont="1" applyBorder="1" applyAlignment="1">
      <alignment horizontal="left" vertical="center"/>
    </xf>
    <xf numFmtId="0" fontId="5" fillId="0" borderId="26" xfId="2" applyFont="1" applyBorder="1" applyAlignment="1">
      <alignment horizontal="left" vertical="center"/>
    </xf>
    <xf numFmtId="0" fontId="5" fillId="0" borderId="0" xfId="2" applyFont="1" applyBorder="1" applyAlignment="1">
      <alignment horizontal="left" vertical="center"/>
    </xf>
    <xf numFmtId="0" fontId="5" fillId="0" borderId="21" xfId="2" applyFont="1" applyBorder="1" applyAlignment="1">
      <alignment horizontal="left" vertical="center"/>
    </xf>
    <xf numFmtId="0" fontId="25" fillId="3" borderId="13" xfId="3" applyNumberFormat="1" applyFont="1" applyFill="1" applyBorder="1" applyAlignment="1">
      <alignment horizontal="center" vertical="center" wrapText="1"/>
    </xf>
    <xf numFmtId="0" fontId="25" fillId="3" borderId="12" xfId="3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16" xfId="5"/>
    <cellStyle name="Normal 2 3" xfId="2"/>
    <cellStyle name="Normal 2 3 3" xfId="6"/>
    <cellStyle name="Normal 4" xfId="4"/>
    <cellStyle name="Porcentagem" xfId="1" builtinId="5"/>
    <cellStyle name="Vírgula 3" xfId="3"/>
  </cellStyles>
  <dxfs count="23"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1535207</xdr:colOff>
      <xdr:row>0</xdr:row>
      <xdr:rowOff>100853</xdr:rowOff>
    </xdr:from>
    <xdr:to>
      <xdr:col>5</xdr:col>
      <xdr:colOff>1098057</xdr:colOff>
      <xdr:row>3</xdr:row>
      <xdr:rowOff>539003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E9DEAA64-7417-40C1-8ACA-FB07ABC7DE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492" b="12699"/>
        <a:stretch/>
      </xdr:blipFill>
      <xdr:spPr>
        <a:xfrm>
          <a:off x="4090148" y="100853"/>
          <a:ext cx="5995027" cy="10096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Google%20Drive/DFT%20Projetos/PROJETOS/SERRANIA/PROJETOS/PRA&#199;A/PROJETO%20PRACA%20SETE%20ORELHAS/PLANILHA%20M+&#220;LTIPLA%202.3%20-%20RAND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18"/>
  <sheetViews>
    <sheetView showGridLines="0" tabSelected="1" zoomScale="85" zoomScaleNormal="85" zoomScaleSheetLayoutView="75" workbookViewId="0">
      <selection activeCell="A5" sqref="A5:I6"/>
    </sheetView>
  </sheetViews>
  <sheetFormatPr defaultColWidth="9.140625" defaultRowHeight="12.75" x14ac:dyDescent="0.25"/>
  <cols>
    <col min="1" max="1" width="6.5703125" style="5" customWidth="1"/>
    <col min="2" max="2" width="9.85546875" style="4" customWidth="1"/>
    <col min="3" max="3" width="21.85546875" style="4" customWidth="1"/>
    <col min="4" max="4" width="83.7109375" style="3" customWidth="1"/>
    <col min="5" max="5" width="12.7109375" style="2" customWidth="1"/>
    <col min="6" max="6" width="32.85546875" style="2" customWidth="1"/>
    <col min="7" max="7" width="10.85546875" style="2" customWidth="1"/>
    <col min="8" max="8" width="11.28515625" style="1" customWidth="1"/>
    <col min="9" max="9" width="20" style="1" bestFit="1" customWidth="1"/>
    <col min="10" max="16384" width="9.140625" style="1"/>
  </cols>
  <sheetData>
    <row r="1" spans="1:11" ht="19.5" x14ac:dyDescent="0.4">
      <c r="A1" s="24"/>
      <c r="B1" s="25"/>
      <c r="C1" s="100"/>
      <c r="D1" s="100"/>
      <c r="E1" s="100"/>
      <c r="F1" s="100"/>
      <c r="G1" s="100"/>
      <c r="H1" s="100"/>
      <c r="I1" s="101"/>
    </row>
    <row r="2" spans="1:11" ht="6" customHeight="1" x14ac:dyDescent="0.4">
      <c r="A2" s="26"/>
      <c r="B2" s="27"/>
      <c r="C2" s="102"/>
      <c r="D2" s="102"/>
      <c r="E2" s="102"/>
      <c r="F2" s="102"/>
      <c r="G2" s="102"/>
      <c r="H2" s="102"/>
      <c r="I2" s="103"/>
    </row>
    <row r="3" spans="1:11" ht="19.5" x14ac:dyDescent="0.4">
      <c r="A3" s="26"/>
      <c r="B3" s="116"/>
      <c r="C3" s="116"/>
      <c r="D3" s="116"/>
      <c r="E3" s="116"/>
      <c r="F3" s="116"/>
      <c r="G3" s="116"/>
      <c r="H3" s="116"/>
      <c r="I3" s="117"/>
    </row>
    <row r="4" spans="1:11" ht="46.5" customHeight="1" x14ac:dyDescent="0.4">
      <c r="A4" s="26"/>
      <c r="B4" s="118"/>
      <c r="C4" s="118"/>
      <c r="D4" s="118"/>
      <c r="E4" s="118"/>
      <c r="F4" s="118"/>
      <c r="G4" s="118"/>
      <c r="H4" s="118"/>
      <c r="I4" s="119"/>
    </row>
    <row r="5" spans="1:11" ht="15" x14ac:dyDescent="0.25">
      <c r="A5" s="97" t="s">
        <v>157</v>
      </c>
      <c r="B5" s="98"/>
      <c r="C5" s="98"/>
      <c r="D5" s="98"/>
      <c r="E5" s="98"/>
      <c r="F5" s="98"/>
      <c r="G5" s="98"/>
      <c r="H5" s="98"/>
      <c r="I5" s="99"/>
      <c r="J5" s="6"/>
      <c r="K5" s="6"/>
    </row>
    <row r="6" spans="1:11" ht="15" x14ac:dyDescent="0.25">
      <c r="A6" s="97"/>
      <c r="B6" s="98"/>
      <c r="C6" s="98"/>
      <c r="D6" s="98"/>
      <c r="E6" s="98"/>
      <c r="F6" s="98"/>
      <c r="G6" s="98"/>
      <c r="H6" s="98"/>
      <c r="I6" s="99"/>
      <c r="J6" s="6"/>
      <c r="K6" s="6"/>
    </row>
    <row r="7" spans="1:11" ht="15" x14ac:dyDescent="0.25">
      <c r="A7" s="104" t="s">
        <v>55</v>
      </c>
      <c r="B7" s="105"/>
      <c r="C7" s="105"/>
      <c r="D7" s="105"/>
      <c r="E7" s="105"/>
      <c r="F7" s="105"/>
      <c r="G7" s="105"/>
      <c r="H7" s="105"/>
      <c r="I7" s="106"/>
      <c r="J7" s="6"/>
      <c r="K7" s="6"/>
    </row>
    <row r="8" spans="1:11" ht="15" x14ac:dyDescent="0.25">
      <c r="A8" s="107"/>
      <c r="B8" s="108"/>
      <c r="C8" s="108"/>
      <c r="D8" s="108"/>
      <c r="E8" s="108"/>
      <c r="F8" s="108"/>
      <c r="G8" s="108"/>
      <c r="H8" s="108"/>
      <c r="I8" s="109"/>
      <c r="J8" s="6"/>
      <c r="K8" s="6"/>
    </row>
    <row r="9" spans="1:11" ht="15" x14ac:dyDescent="0.25">
      <c r="A9" s="110" t="s">
        <v>27</v>
      </c>
      <c r="B9" s="111"/>
      <c r="C9" s="111"/>
      <c r="D9" s="111"/>
      <c r="E9" s="111"/>
      <c r="F9" s="111"/>
      <c r="G9" s="111"/>
      <c r="H9" s="111"/>
      <c r="I9" s="112"/>
      <c r="J9" s="6"/>
      <c r="K9" s="6"/>
    </row>
    <row r="10" spans="1:11" ht="15" x14ac:dyDescent="0.25">
      <c r="A10" s="113" t="s">
        <v>153</v>
      </c>
      <c r="B10" s="114"/>
      <c r="C10" s="114"/>
      <c r="D10" s="114"/>
      <c r="E10" s="114"/>
      <c r="F10" s="114"/>
      <c r="G10" s="114"/>
      <c r="H10" s="114"/>
      <c r="I10" s="115"/>
      <c r="J10" s="6"/>
      <c r="K10" s="6"/>
    </row>
    <row r="11" spans="1:11" ht="15" x14ac:dyDescent="0.25">
      <c r="A11" s="81"/>
      <c r="B11" s="82"/>
      <c r="C11" s="82"/>
      <c r="D11" s="82"/>
      <c r="E11" s="82"/>
      <c r="F11" s="82"/>
      <c r="G11" s="82"/>
      <c r="H11" s="82"/>
      <c r="I11" s="83"/>
      <c r="J11" s="6"/>
      <c r="K11" s="6"/>
    </row>
    <row r="12" spans="1:11" ht="16.5" x14ac:dyDescent="0.25">
      <c r="A12" s="84" t="s">
        <v>26</v>
      </c>
      <c r="B12" s="85"/>
      <c r="C12" s="85"/>
      <c r="D12" s="85"/>
      <c r="E12" s="86" t="s">
        <v>25</v>
      </c>
      <c r="F12" s="49"/>
      <c r="G12" s="86" t="s">
        <v>24</v>
      </c>
      <c r="H12" s="48"/>
      <c r="I12" s="87"/>
      <c r="J12" s="6"/>
      <c r="K12" s="6"/>
    </row>
    <row r="13" spans="1:11" ht="15" x14ac:dyDescent="0.25">
      <c r="A13" s="62" t="s">
        <v>154</v>
      </c>
      <c r="B13" s="63"/>
      <c r="C13" s="63"/>
      <c r="D13" s="63"/>
      <c r="E13" s="64">
        <v>0.26150000000000001</v>
      </c>
      <c r="F13" s="65"/>
      <c r="G13" s="88" t="s">
        <v>23</v>
      </c>
      <c r="H13" s="89"/>
      <c r="I13" s="90"/>
      <c r="J13" s="6"/>
      <c r="K13" s="6"/>
    </row>
    <row r="14" spans="1:11" ht="15" x14ac:dyDescent="0.25">
      <c r="A14" s="62"/>
      <c r="B14" s="63"/>
      <c r="C14" s="63"/>
      <c r="D14" s="63"/>
      <c r="E14" s="66"/>
      <c r="F14" s="67"/>
      <c r="G14" s="91"/>
      <c r="H14" s="92"/>
      <c r="I14" s="93"/>
      <c r="J14" s="6"/>
      <c r="K14" s="6"/>
    </row>
    <row r="15" spans="1:11" ht="15" x14ac:dyDescent="0.25">
      <c r="A15" s="62"/>
      <c r="B15" s="63"/>
      <c r="C15" s="63"/>
      <c r="D15" s="63"/>
      <c r="E15" s="66"/>
      <c r="F15" s="67"/>
      <c r="G15" s="91"/>
      <c r="H15" s="92"/>
      <c r="I15" s="93"/>
      <c r="J15" s="6"/>
      <c r="K15" s="6"/>
    </row>
    <row r="16" spans="1:11" ht="102" customHeight="1" x14ac:dyDescent="0.25">
      <c r="A16" s="62"/>
      <c r="B16" s="63"/>
      <c r="C16" s="63"/>
      <c r="D16" s="63"/>
      <c r="E16" s="68"/>
      <c r="F16" s="69"/>
      <c r="G16" s="94"/>
      <c r="H16" s="95"/>
      <c r="I16" s="96"/>
      <c r="J16" s="6"/>
      <c r="K16" s="6"/>
    </row>
    <row r="17" spans="1:11" ht="16.5" x14ac:dyDescent="0.25">
      <c r="A17" s="46" t="s">
        <v>22</v>
      </c>
      <c r="B17" s="47"/>
      <c r="C17" s="47"/>
      <c r="D17" s="23" t="s">
        <v>21</v>
      </c>
      <c r="E17" s="48" t="s">
        <v>53</v>
      </c>
      <c r="F17" s="49"/>
      <c r="G17" s="50" t="s">
        <v>20</v>
      </c>
      <c r="H17" s="51"/>
      <c r="I17" s="52"/>
      <c r="J17" s="6"/>
      <c r="K17" s="6"/>
    </row>
    <row r="18" spans="1:11" ht="15" customHeight="1" x14ac:dyDescent="0.25">
      <c r="A18" s="70" t="s">
        <v>156</v>
      </c>
      <c r="B18" s="71"/>
      <c r="C18" s="71"/>
      <c r="D18" s="72" t="s">
        <v>152</v>
      </c>
      <c r="E18" s="75" t="s">
        <v>103</v>
      </c>
      <c r="F18" s="76"/>
      <c r="G18" s="53" t="s">
        <v>54</v>
      </c>
      <c r="H18" s="54"/>
      <c r="I18" s="55"/>
      <c r="J18" s="6"/>
      <c r="K18" s="6"/>
    </row>
    <row r="19" spans="1:11" ht="15" customHeight="1" x14ac:dyDescent="0.25">
      <c r="A19" s="70"/>
      <c r="B19" s="71"/>
      <c r="C19" s="71"/>
      <c r="D19" s="73"/>
      <c r="E19" s="77"/>
      <c r="F19" s="78"/>
      <c r="G19" s="56"/>
      <c r="H19" s="57"/>
      <c r="I19" s="58"/>
      <c r="J19" s="6"/>
      <c r="K19" s="6"/>
    </row>
    <row r="20" spans="1:11" ht="21.75" customHeight="1" x14ac:dyDescent="0.25">
      <c r="A20" s="70"/>
      <c r="B20" s="71"/>
      <c r="C20" s="71"/>
      <c r="D20" s="74"/>
      <c r="E20" s="79"/>
      <c r="F20" s="80"/>
      <c r="G20" s="59"/>
      <c r="H20" s="60"/>
      <c r="I20" s="61"/>
      <c r="J20" s="6"/>
      <c r="K20" s="6"/>
    </row>
    <row r="21" spans="1:11" ht="15" customHeight="1" x14ac:dyDescent="0.25">
      <c r="A21" s="18" t="s">
        <v>19</v>
      </c>
      <c r="B21" s="19" t="s">
        <v>18</v>
      </c>
      <c r="C21" s="20" t="s">
        <v>17</v>
      </c>
      <c r="D21" s="21" t="s">
        <v>16</v>
      </c>
      <c r="E21" s="120" t="s">
        <v>15</v>
      </c>
      <c r="F21" s="121"/>
      <c r="G21" s="7"/>
      <c r="H21" s="22" t="s">
        <v>14</v>
      </c>
      <c r="I21" s="28" t="s">
        <v>13</v>
      </c>
      <c r="J21" s="6"/>
      <c r="K21" s="6"/>
    </row>
    <row r="22" spans="1:11" ht="30" customHeight="1" x14ac:dyDescent="0.25">
      <c r="A22" s="8">
        <v>1</v>
      </c>
      <c r="B22" s="9"/>
      <c r="C22" s="9"/>
      <c r="D22" s="10" t="s">
        <v>57</v>
      </c>
      <c r="E22" s="122"/>
      <c r="F22" s="123"/>
      <c r="G22" s="11"/>
      <c r="H22" s="11"/>
      <c r="I22" s="29"/>
      <c r="J22" s="12"/>
      <c r="K22" s="12"/>
    </row>
    <row r="23" spans="1:11" ht="53.25" customHeight="1" x14ac:dyDescent="0.25">
      <c r="A23" s="30" t="s">
        <v>28</v>
      </c>
      <c r="B23" s="17">
        <v>103689</v>
      </c>
      <c r="C23" s="17" t="s">
        <v>104</v>
      </c>
      <c r="D23" s="13" t="s">
        <v>105</v>
      </c>
      <c r="E23" s="44">
        <v>1</v>
      </c>
      <c r="F23" s="45"/>
      <c r="G23" s="14" t="s">
        <v>10</v>
      </c>
      <c r="H23" s="15">
        <v>1</v>
      </c>
      <c r="I23" s="31" t="s">
        <v>106</v>
      </c>
      <c r="J23" s="12"/>
      <c r="K23" s="12"/>
    </row>
    <row r="24" spans="1:11" ht="30" customHeight="1" x14ac:dyDescent="0.25">
      <c r="A24" s="30" t="s">
        <v>30</v>
      </c>
      <c r="B24" s="17">
        <v>98524</v>
      </c>
      <c r="C24" s="17" t="s">
        <v>29</v>
      </c>
      <c r="D24" s="13" t="s">
        <v>58</v>
      </c>
      <c r="E24" s="44" t="s">
        <v>78</v>
      </c>
      <c r="F24" s="45"/>
      <c r="G24" s="14" t="s">
        <v>10</v>
      </c>
      <c r="H24" s="15">
        <v>140</v>
      </c>
      <c r="I24" s="31" t="s">
        <v>6</v>
      </c>
      <c r="J24" s="12"/>
      <c r="K24" s="12"/>
    </row>
    <row r="25" spans="1:11" ht="45" customHeight="1" x14ac:dyDescent="0.25">
      <c r="A25" s="30" t="s">
        <v>32</v>
      </c>
      <c r="B25" s="17">
        <v>100981</v>
      </c>
      <c r="C25" s="17" t="s">
        <v>29</v>
      </c>
      <c r="D25" s="13" t="s">
        <v>12</v>
      </c>
      <c r="E25" s="44" t="s">
        <v>81</v>
      </c>
      <c r="F25" s="45"/>
      <c r="G25" s="14" t="s">
        <v>10</v>
      </c>
      <c r="H25" s="15">
        <v>14</v>
      </c>
      <c r="I25" s="31" t="s">
        <v>4</v>
      </c>
      <c r="J25" s="12"/>
      <c r="K25" s="12"/>
    </row>
    <row r="26" spans="1:11" ht="45" customHeight="1" x14ac:dyDescent="0.25">
      <c r="A26" s="30" t="s">
        <v>33</v>
      </c>
      <c r="B26" s="17">
        <v>95875</v>
      </c>
      <c r="C26" s="17" t="s">
        <v>29</v>
      </c>
      <c r="D26" s="13" t="s">
        <v>11</v>
      </c>
      <c r="E26" s="44" t="s">
        <v>82</v>
      </c>
      <c r="F26" s="45"/>
      <c r="G26" s="14" t="s">
        <v>10</v>
      </c>
      <c r="H26" s="15">
        <v>280</v>
      </c>
      <c r="I26" s="31" t="s">
        <v>68</v>
      </c>
      <c r="J26" s="12"/>
      <c r="K26" s="12"/>
    </row>
    <row r="27" spans="1:11" ht="30" customHeight="1" x14ac:dyDescent="0.25">
      <c r="A27" s="8">
        <v>2</v>
      </c>
      <c r="B27" s="9"/>
      <c r="C27" s="9"/>
      <c r="D27" s="10" t="s">
        <v>107</v>
      </c>
      <c r="E27" s="42"/>
      <c r="F27" s="43"/>
      <c r="G27" s="16"/>
      <c r="H27" s="11"/>
      <c r="I27" s="29"/>
      <c r="J27" s="12"/>
      <c r="K27" s="12"/>
    </row>
    <row r="28" spans="1:11" ht="30" customHeight="1" x14ac:dyDescent="0.25">
      <c r="A28" s="30" t="s">
        <v>34</v>
      </c>
      <c r="B28" s="17" t="s">
        <v>60</v>
      </c>
      <c r="C28" s="17" t="s">
        <v>31</v>
      </c>
      <c r="D28" s="13" t="s">
        <v>61</v>
      </c>
      <c r="E28" s="44" t="s">
        <v>79</v>
      </c>
      <c r="F28" s="45"/>
      <c r="G28" s="14" t="s">
        <v>10</v>
      </c>
      <c r="H28" s="15">
        <v>28</v>
      </c>
      <c r="I28" s="31" t="s">
        <v>67</v>
      </c>
      <c r="J28" s="12"/>
      <c r="K28" s="12"/>
    </row>
    <row r="29" spans="1:11" ht="38.25" x14ac:dyDescent="0.25">
      <c r="A29" s="30" t="s">
        <v>35</v>
      </c>
      <c r="B29" s="17" t="s">
        <v>62</v>
      </c>
      <c r="C29" s="17" t="s">
        <v>31</v>
      </c>
      <c r="D29" s="13" t="s">
        <v>63</v>
      </c>
      <c r="E29" s="44" t="s">
        <v>80</v>
      </c>
      <c r="F29" s="45"/>
      <c r="G29" s="14" t="s">
        <v>10</v>
      </c>
      <c r="H29" s="15">
        <f>28*20</f>
        <v>560</v>
      </c>
      <c r="I29" s="31" t="s">
        <v>47</v>
      </c>
      <c r="J29" s="12"/>
      <c r="K29" s="12"/>
    </row>
    <row r="30" spans="1:11" ht="30" customHeight="1" x14ac:dyDescent="0.25">
      <c r="A30" s="30" t="s">
        <v>37</v>
      </c>
      <c r="B30" s="17">
        <v>94319</v>
      </c>
      <c r="C30" s="17" t="s">
        <v>29</v>
      </c>
      <c r="D30" s="13" t="s">
        <v>59</v>
      </c>
      <c r="E30" s="44" t="s">
        <v>79</v>
      </c>
      <c r="F30" s="45"/>
      <c r="G30" s="14" t="s">
        <v>10</v>
      </c>
      <c r="H30" s="15">
        <v>28</v>
      </c>
      <c r="I30" s="31" t="s">
        <v>4</v>
      </c>
      <c r="J30" s="12"/>
      <c r="K30" s="12"/>
    </row>
    <row r="31" spans="1:11" ht="60" customHeight="1" x14ac:dyDescent="0.25">
      <c r="A31" s="30" t="s">
        <v>39</v>
      </c>
      <c r="B31" s="17" t="s">
        <v>48</v>
      </c>
      <c r="C31" s="17" t="s">
        <v>31</v>
      </c>
      <c r="D31" s="13" t="s">
        <v>49</v>
      </c>
      <c r="E31" s="44" t="s">
        <v>78</v>
      </c>
      <c r="F31" s="45"/>
      <c r="G31" s="14" t="s">
        <v>10</v>
      </c>
      <c r="H31" s="15">
        <v>140</v>
      </c>
      <c r="I31" s="31" t="s">
        <v>6</v>
      </c>
      <c r="J31" s="12"/>
      <c r="K31" s="12"/>
    </row>
    <row r="32" spans="1:11" ht="30" customHeight="1" x14ac:dyDescent="0.25">
      <c r="A32" s="8">
        <v>3</v>
      </c>
      <c r="B32" s="9"/>
      <c r="C32" s="9"/>
      <c r="D32" s="10" t="s">
        <v>108</v>
      </c>
      <c r="E32" s="42"/>
      <c r="F32" s="43"/>
      <c r="G32" s="16"/>
      <c r="H32" s="11"/>
      <c r="I32" s="29"/>
      <c r="J32" s="12"/>
      <c r="K32" s="12"/>
    </row>
    <row r="33" spans="1:11" ht="45" customHeight="1" x14ac:dyDescent="0.25">
      <c r="A33" s="30" t="s">
        <v>109</v>
      </c>
      <c r="B33" s="17">
        <v>97086</v>
      </c>
      <c r="C33" s="17" t="s">
        <v>29</v>
      </c>
      <c r="D33" s="13" t="s">
        <v>42</v>
      </c>
      <c r="E33" s="44" t="s">
        <v>83</v>
      </c>
      <c r="F33" s="45"/>
      <c r="G33" s="14" t="s">
        <v>10</v>
      </c>
      <c r="H33" s="15">
        <v>5.4</v>
      </c>
      <c r="I33" s="31" t="s">
        <v>6</v>
      </c>
      <c r="J33" s="12"/>
      <c r="K33" s="12"/>
    </row>
    <row r="34" spans="1:11" ht="45" customHeight="1" x14ac:dyDescent="0.25">
      <c r="A34" s="30" t="s">
        <v>110</v>
      </c>
      <c r="B34" s="17">
        <v>97113</v>
      </c>
      <c r="C34" s="17" t="s">
        <v>29</v>
      </c>
      <c r="D34" s="13" t="s">
        <v>36</v>
      </c>
      <c r="E34" s="44" t="s">
        <v>78</v>
      </c>
      <c r="F34" s="45"/>
      <c r="G34" s="14" t="s">
        <v>10</v>
      </c>
      <c r="H34" s="15">
        <v>140</v>
      </c>
      <c r="I34" s="31" t="s">
        <v>6</v>
      </c>
      <c r="J34" s="12"/>
      <c r="K34" s="12"/>
    </row>
    <row r="35" spans="1:11" ht="45" customHeight="1" x14ac:dyDescent="0.25">
      <c r="A35" s="30" t="s">
        <v>111</v>
      </c>
      <c r="B35" s="17">
        <v>7156</v>
      </c>
      <c r="C35" s="17" t="s">
        <v>29</v>
      </c>
      <c r="D35" s="13" t="s">
        <v>38</v>
      </c>
      <c r="E35" s="44" t="s">
        <v>78</v>
      </c>
      <c r="F35" s="45"/>
      <c r="G35" s="14" t="s">
        <v>10</v>
      </c>
      <c r="H35" s="15">
        <v>140</v>
      </c>
      <c r="I35" s="31" t="s">
        <v>69</v>
      </c>
      <c r="J35" s="12"/>
      <c r="K35" s="12"/>
    </row>
    <row r="36" spans="1:11" ht="45" customHeight="1" x14ac:dyDescent="0.25">
      <c r="A36" s="30" t="s">
        <v>112</v>
      </c>
      <c r="B36" s="17" t="s">
        <v>64</v>
      </c>
      <c r="C36" s="17" t="s">
        <v>31</v>
      </c>
      <c r="D36" s="13" t="s">
        <v>65</v>
      </c>
      <c r="E36" s="44" t="s">
        <v>84</v>
      </c>
      <c r="F36" s="45"/>
      <c r="G36" s="14" t="s">
        <v>10</v>
      </c>
      <c r="H36" s="15">
        <v>14</v>
      </c>
      <c r="I36" s="31" t="s">
        <v>4</v>
      </c>
      <c r="J36" s="12"/>
      <c r="K36" s="12"/>
    </row>
    <row r="37" spans="1:11" ht="45" customHeight="1" x14ac:dyDescent="0.25">
      <c r="A37" s="30" t="s">
        <v>113</v>
      </c>
      <c r="B37" s="17" t="s">
        <v>40</v>
      </c>
      <c r="C37" s="17" t="s">
        <v>31</v>
      </c>
      <c r="D37" s="13" t="s">
        <v>41</v>
      </c>
      <c r="E37" s="44" t="s">
        <v>78</v>
      </c>
      <c r="F37" s="45"/>
      <c r="G37" s="14" t="s">
        <v>10</v>
      </c>
      <c r="H37" s="15">
        <v>140</v>
      </c>
      <c r="I37" s="31" t="s">
        <v>69</v>
      </c>
      <c r="J37" s="12"/>
      <c r="K37" s="12"/>
    </row>
    <row r="38" spans="1:11" ht="30" customHeight="1" x14ac:dyDescent="0.25">
      <c r="A38" s="30" t="s">
        <v>114</v>
      </c>
      <c r="B38" s="17">
        <v>97114</v>
      </c>
      <c r="C38" s="17" t="s">
        <v>29</v>
      </c>
      <c r="D38" s="13" t="s">
        <v>66</v>
      </c>
      <c r="E38" s="44" t="s">
        <v>85</v>
      </c>
      <c r="F38" s="45"/>
      <c r="G38" s="14" t="s">
        <v>10</v>
      </c>
      <c r="H38" s="15">
        <v>60.97</v>
      </c>
      <c r="I38" s="31" t="s">
        <v>45</v>
      </c>
      <c r="J38" s="12"/>
      <c r="K38" s="12"/>
    </row>
    <row r="39" spans="1:11" ht="30" customHeight="1" x14ac:dyDescent="0.25">
      <c r="A39" s="8">
        <v>4</v>
      </c>
      <c r="B39" s="9"/>
      <c r="C39" s="9"/>
      <c r="D39" s="10" t="s">
        <v>115</v>
      </c>
      <c r="E39" s="42"/>
      <c r="F39" s="43"/>
      <c r="G39" s="16"/>
      <c r="H39" s="11"/>
      <c r="I39" s="29"/>
      <c r="J39" s="12"/>
      <c r="K39" s="12"/>
    </row>
    <row r="40" spans="1:11" ht="38.25" x14ac:dyDescent="0.25">
      <c r="A40" s="30" t="s">
        <v>118</v>
      </c>
      <c r="B40" s="17">
        <v>89455</v>
      </c>
      <c r="C40" s="17" t="s">
        <v>29</v>
      </c>
      <c r="D40" s="13" t="s">
        <v>71</v>
      </c>
      <c r="E40" s="44" t="s">
        <v>86</v>
      </c>
      <c r="F40" s="45"/>
      <c r="G40" s="14" t="s">
        <v>10</v>
      </c>
      <c r="H40" s="15">
        <v>20.3</v>
      </c>
      <c r="I40" s="31" t="s">
        <v>6</v>
      </c>
      <c r="J40" s="12"/>
      <c r="K40" s="12"/>
    </row>
    <row r="41" spans="1:11" ht="14.25" x14ac:dyDescent="0.25">
      <c r="A41" s="30" t="s">
        <v>119</v>
      </c>
      <c r="B41" s="17">
        <v>89997</v>
      </c>
      <c r="C41" s="17" t="s">
        <v>29</v>
      </c>
      <c r="D41" s="13" t="s">
        <v>9</v>
      </c>
      <c r="E41" s="137" t="s">
        <v>102</v>
      </c>
      <c r="F41" s="138"/>
      <c r="G41" s="14" t="s">
        <v>10</v>
      </c>
      <c r="H41" s="15">
        <v>10.01</v>
      </c>
      <c r="I41" s="31" t="s">
        <v>7</v>
      </c>
      <c r="J41" s="12"/>
      <c r="K41" s="12"/>
    </row>
    <row r="42" spans="1:11" ht="38.25" x14ac:dyDescent="0.25">
      <c r="A42" s="30" t="s">
        <v>120</v>
      </c>
      <c r="B42" s="17" t="s">
        <v>43</v>
      </c>
      <c r="C42" s="17" t="s">
        <v>31</v>
      </c>
      <c r="D42" s="13" t="s">
        <v>44</v>
      </c>
      <c r="E42" s="44" t="s">
        <v>98</v>
      </c>
      <c r="F42" s="45"/>
      <c r="G42" s="14" t="s">
        <v>10</v>
      </c>
      <c r="H42" s="15">
        <v>25.1</v>
      </c>
      <c r="I42" s="31" t="s">
        <v>45</v>
      </c>
      <c r="J42" s="12"/>
      <c r="K42" s="12"/>
    </row>
    <row r="43" spans="1:11" ht="14.25" x14ac:dyDescent="0.25">
      <c r="A43" s="30" t="s">
        <v>121</v>
      </c>
      <c r="B43" s="17">
        <v>89998</v>
      </c>
      <c r="C43" s="17" t="s">
        <v>29</v>
      </c>
      <c r="D43" s="13" t="s">
        <v>8</v>
      </c>
      <c r="E43" s="137" t="s">
        <v>100</v>
      </c>
      <c r="F43" s="138"/>
      <c r="G43" s="14" t="s">
        <v>10</v>
      </c>
      <c r="H43" s="15">
        <v>15.49</v>
      </c>
      <c r="I43" s="31" t="s">
        <v>7</v>
      </c>
      <c r="J43" s="12"/>
      <c r="K43" s="12"/>
    </row>
    <row r="44" spans="1:11" ht="14.25" x14ac:dyDescent="0.25">
      <c r="A44" s="30" t="s">
        <v>122</v>
      </c>
      <c r="B44" s="17">
        <v>89993</v>
      </c>
      <c r="C44" s="17" t="s">
        <v>29</v>
      </c>
      <c r="D44" s="13" t="s">
        <v>5</v>
      </c>
      <c r="E44" s="137" t="s">
        <v>101</v>
      </c>
      <c r="F44" s="138"/>
      <c r="G44" s="14" t="s">
        <v>10</v>
      </c>
      <c r="H44" s="15">
        <v>0.21</v>
      </c>
      <c r="I44" s="31" t="s">
        <v>4</v>
      </c>
      <c r="J44" s="12"/>
      <c r="K44" s="12"/>
    </row>
    <row r="45" spans="1:11" ht="25.5" x14ac:dyDescent="0.25">
      <c r="A45" s="30" t="s">
        <v>123</v>
      </c>
      <c r="B45" s="17">
        <v>89995</v>
      </c>
      <c r="C45" s="17" t="s">
        <v>31</v>
      </c>
      <c r="D45" s="13" t="s">
        <v>50</v>
      </c>
      <c r="E45" s="137" t="s">
        <v>99</v>
      </c>
      <c r="F45" s="138"/>
      <c r="G45" s="14" t="s">
        <v>10</v>
      </c>
      <c r="H45" s="15">
        <v>0.38</v>
      </c>
      <c r="I45" s="31" t="s">
        <v>4</v>
      </c>
      <c r="J45" s="12"/>
      <c r="K45" s="12"/>
    </row>
    <row r="46" spans="1:11" ht="30" customHeight="1" x14ac:dyDescent="0.25">
      <c r="A46" s="30" t="s">
        <v>124</v>
      </c>
      <c r="B46" s="17" t="s">
        <v>60</v>
      </c>
      <c r="C46" s="17" t="s">
        <v>31</v>
      </c>
      <c r="D46" s="13" t="s">
        <v>61</v>
      </c>
      <c r="E46" s="44" t="s">
        <v>87</v>
      </c>
      <c r="F46" s="45"/>
      <c r="G46" s="14" t="s">
        <v>10</v>
      </c>
      <c r="H46" s="15">
        <v>45.78</v>
      </c>
      <c r="I46" s="31" t="s">
        <v>4</v>
      </c>
      <c r="J46" s="12"/>
      <c r="K46" s="12"/>
    </row>
    <row r="47" spans="1:11" ht="42" customHeight="1" x14ac:dyDescent="0.25">
      <c r="A47" s="30" t="s">
        <v>125</v>
      </c>
      <c r="B47" s="17" t="s">
        <v>62</v>
      </c>
      <c r="C47" s="17" t="s">
        <v>31</v>
      </c>
      <c r="D47" s="13" t="s">
        <v>63</v>
      </c>
      <c r="E47" s="44" t="s">
        <v>88</v>
      </c>
      <c r="F47" s="45"/>
      <c r="G47" s="14" t="s">
        <v>10</v>
      </c>
      <c r="H47" s="15">
        <v>915.6</v>
      </c>
      <c r="I47" s="31" t="s">
        <v>47</v>
      </c>
      <c r="J47" s="12"/>
      <c r="K47" s="12"/>
    </row>
    <row r="48" spans="1:11" ht="77.25" customHeight="1" x14ac:dyDescent="0.25">
      <c r="A48" s="30" t="s">
        <v>126</v>
      </c>
      <c r="B48" s="17">
        <v>94319</v>
      </c>
      <c r="C48" s="17" t="s">
        <v>29</v>
      </c>
      <c r="D48" s="13" t="s">
        <v>59</v>
      </c>
      <c r="E48" s="44" t="s">
        <v>87</v>
      </c>
      <c r="F48" s="45"/>
      <c r="G48" s="14" t="s">
        <v>10</v>
      </c>
      <c r="H48" s="15">
        <v>45.78</v>
      </c>
      <c r="I48" s="31" t="s">
        <v>4</v>
      </c>
      <c r="J48" s="12"/>
      <c r="K48" s="12"/>
    </row>
    <row r="49" spans="1:11" ht="30" customHeight="1" x14ac:dyDescent="0.25">
      <c r="A49" s="8">
        <v>5</v>
      </c>
      <c r="B49" s="9"/>
      <c r="C49" s="9"/>
      <c r="D49" s="10" t="s">
        <v>116</v>
      </c>
      <c r="E49" s="42"/>
      <c r="F49" s="43"/>
      <c r="G49" s="16"/>
      <c r="H49" s="11"/>
      <c r="I49" s="29"/>
      <c r="J49" s="12"/>
      <c r="K49" s="12"/>
    </row>
    <row r="50" spans="1:11" ht="25.5" customHeight="1" x14ac:dyDescent="0.25">
      <c r="A50" s="30" t="s">
        <v>127</v>
      </c>
      <c r="B50" s="17">
        <v>97113</v>
      </c>
      <c r="C50" s="17" t="s">
        <v>29</v>
      </c>
      <c r="D50" s="13" t="s">
        <v>36</v>
      </c>
      <c r="E50" s="44" t="s">
        <v>92</v>
      </c>
      <c r="F50" s="45"/>
      <c r="G50" s="14" t="s">
        <v>10</v>
      </c>
      <c r="H50" s="15">
        <v>79.489999999999995</v>
      </c>
      <c r="I50" s="31" t="s">
        <v>6</v>
      </c>
      <c r="J50" s="12"/>
      <c r="K50" s="12"/>
    </row>
    <row r="51" spans="1:11" ht="25.5" customHeight="1" x14ac:dyDescent="0.25">
      <c r="A51" s="30" t="s">
        <v>128</v>
      </c>
      <c r="B51" s="17">
        <v>7156</v>
      </c>
      <c r="C51" s="17" t="s">
        <v>29</v>
      </c>
      <c r="D51" s="13" t="s">
        <v>38</v>
      </c>
      <c r="E51" s="44" t="s">
        <v>92</v>
      </c>
      <c r="F51" s="45"/>
      <c r="G51" s="14" t="s">
        <v>10</v>
      </c>
      <c r="H51" s="15">
        <v>79.489999999999995</v>
      </c>
      <c r="I51" s="31" t="s">
        <v>69</v>
      </c>
      <c r="J51" s="12"/>
      <c r="K51" s="12"/>
    </row>
    <row r="52" spans="1:11" ht="36.75" customHeight="1" x14ac:dyDescent="0.25">
      <c r="A52" s="30" t="s">
        <v>129</v>
      </c>
      <c r="B52" s="17" t="s">
        <v>64</v>
      </c>
      <c r="C52" s="17" t="s">
        <v>31</v>
      </c>
      <c r="D52" s="13" t="s">
        <v>65</v>
      </c>
      <c r="E52" s="44" t="s">
        <v>97</v>
      </c>
      <c r="F52" s="45"/>
      <c r="G52" s="14" t="s">
        <v>10</v>
      </c>
      <c r="H52" s="15">
        <v>5.56</v>
      </c>
      <c r="I52" s="31" t="s">
        <v>4</v>
      </c>
      <c r="J52" s="12"/>
      <c r="K52" s="12"/>
    </row>
    <row r="53" spans="1:11" ht="38.25" x14ac:dyDescent="0.25">
      <c r="A53" s="30" t="s">
        <v>130</v>
      </c>
      <c r="B53" s="17">
        <v>92654</v>
      </c>
      <c r="C53" s="17" t="s">
        <v>29</v>
      </c>
      <c r="D53" s="13" t="s">
        <v>74</v>
      </c>
      <c r="E53" s="44" t="s">
        <v>93</v>
      </c>
      <c r="F53" s="45"/>
      <c r="G53" s="14" t="s">
        <v>10</v>
      </c>
      <c r="H53" s="15">
        <v>21.8</v>
      </c>
      <c r="I53" s="31" t="s">
        <v>45</v>
      </c>
      <c r="J53" s="12"/>
      <c r="K53" s="12"/>
    </row>
    <row r="54" spans="1:11" ht="25.5" customHeight="1" x14ac:dyDescent="0.25">
      <c r="A54" s="30" t="s">
        <v>131</v>
      </c>
      <c r="B54" s="17" t="s">
        <v>40</v>
      </c>
      <c r="C54" s="17" t="s">
        <v>31</v>
      </c>
      <c r="D54" s="13" t="s">
        <v>41</v>
      </c>
      <c r="E54" s="44" t="s">
        <v>92</v>
      </c>
      <c r="F54" s="45"/>
      <c r="G54" s="14" t="s">
        <v>10</v>
      </c>
      <c r="H54" s="15">
        <v>79.489999999999995</v>
      </c>
      <c r="I54" s="31" t="s">
        <v>69</v>
      </c>
    </row>
    <row r="55" spans="1:11" ht="14.25" x14ac:dyDescent="0.25">
      <c r="A55" s="30" t="s">
        <v>132</v>
      </c>
      <c r="B55" s="17">
        <v>97114</v>
      </c>
      <c r="C55" s="17" t="s">
        <v>29</v>
      </c>
      <c r="D55" s="13" t="s">
        <v>66</v>
      </c>
      <c r="E55" s="44" t="s">
        <v>94</v>
      </c>
      <c r="F55" s="45"/>
      <c r="G55" s="14" t="s">
        <v>10</v>
      </c>
      <c r="H55" s="15">
        <v>33.270000000000003</v>
      </c>
      <c r="I55" s="31" t="s">
        <v>45</v>
      </c>
    </row>
    <row r="56" spans="1:11" ht="14.25" x14ac:dyDescent="0.25">
      <c r="A56" s="30" t="s">
        <v>133</v>
      </c>
      <c r="B56" s="17">
        <v>11026</v>
      </c>
      <c r="C56" s="17" t="s">
        <v>29</v>
      </c>
      <c r="D56" s="13" t="s">
        <v>77</v>
      </c>
      <c r="E56" s="44" t="s">
        <v>95</v>
      </c>
      <c r="F56" s="45"/>
      <c r="G56" s="14" t="s">
        <v>10</v>
      </c>
      <c r="H56" s="15">
        <v>1.48</v>
      </c>
      <c r="I56" s="31" t="s">
        <v>7</v>
      </c>
      <c r="J56" s="12"/>
      <c r="K56" s="12"/>
    </row>
    <row r="57" spans="1:11" ht="36" customHeight="1" x14ac:dyDescent="0.25">
      <c r="A57" s="30" t="s">
        <v>134</v>
      </c>
      <c r="B57" s="17" t="s">
        <v>46</v>
      </c>
      <c r="C57" s="17" t="s">
        <v>31</v>
      </c>
      <c r="D57" s="13" t="s">
        <v>117</v>
      </c>
      <c r="E57" s="44">
        <v>26</v>
      </c>
      <c r="F57" s="45"/>
      <c r="G57" s="14" t="s">
        <v>10</v>
      </c>
      <c r="H57" s="15">
        <v>26</v>
      </c>
      <c r="I57" s="31" t="s">
        <v>52</v>
      </c>
      <c r="J57" s="12"/>
      <c r="K57" s="12"/>
    </row>
    <row r="58" spans="1:11" ht="51" x14ac:dyDescent="0.25">
      <c r="A58" s="30" t="s">
        <v>135</v>
      </c>
      <c r="B58" s="17">
        <v>99839</v>
      </c>
      <c r="C58" s="17" t="s">
        <v>29</v>
      </c>
      <c r="D58" s="13" t="s">
        <v>75</v>
      </c>
      <c r="E58" s="44" t="s">
        <v>90</v>
      </c>
      <c r="F58" s="45"/>
      <c r="G58" s="14" t="s">
        <v>10</v>
      </c>
      <c r="H58" s="15">
        <v>20</v>
      </c>
      <c r="I58" s="31" t="s">
        <v>45</v>
      </c>
      <c r="J58" s="12"/>
      <c r="K58" s="12"/>
    </row>
    <row r="59" spans="1:11" ht="30" customHeight="1" x14ac:dyDescent="0.25">
      <c r="A59" s="8">
        <v>6</v>
      </c>
      <c r="B59" s="9"/>
      <c r="C59" s="9"/>
      <c r="D59" s="10" t="s">
        <v>70</v>
      </c>
      <c r="E59" s="42"/>
      <c r="F59" s="43"/>
      <c r="G59" s="16"/>
      <c r="H59" s="11"/>
      <c r="I59" s="29"/>
      <c r="J59" s="12"/>
      <c r="K59" s="12"/>
    </row>
    <row r="60" spans="1:11" ht="51" x14ac:dyDescent="0.25">
      <c r="A60" s="30" t="s">
        <v>136</v>
      </c>
      <c r="B60" s="17">
        <v>87894</v>
      </c>
      <c r="C60" s="17" t="s">
        <v>29</v>
      </c>
      <c r="D60" s="13" t="s">
        <v>72</v>
      </c>
      <c r="E60" s="44" t="s">
        <v>89</v>
      </c>
      <c r="F60" s="45"/>
      <c r="G60" s="14" t="s">
        <v>10</v>
      </c>
      <c r="H60" s="15">
        <v>30.78</v>
      </c>
      <c r="I60" s="31" t="s">
        <v>6</v>
      </c>
      <c r="J60" s="12"/>
      <c r="K60" s="12"/>
    </row>
    <row r="61" spans="1:11" ht="51" x14ac:dyDescent="0.25">
      <c r="A61" s="30" t="s">
        <v>137</v>
      </c>
      <c r="B61" s="17">
        <v>87792</v>
      </c>
      <c r="C61" s="17" t="s">
        <v>29</v>
      </c>
      <c r="D61" s="13" t="s">
        <v>73</v>
      </c>
      <c r="E61" s="44" t="s">
        <v>89</v>
      </c>
      <c r="F61" s="45"/>
      <c r="G61" s="14" t="s">
        <v>10</v>
      </c>
      <c r="H61" s="15">
        <v>30.78</v>
      </c>
      <c r="I61" s="31" t="s">
        <v>6</v>
      </c>
      <c r="J61" s="12"/>
      <c r="K61" s="12"/>
    </row>
    <row r="62" spans="1:11" ht="38.25" x14ac:dyDescent="0.25">
      <c r="A62" s="30" t="s">
        <v>138</v>
      </c>
      <c r="B62" s="17">
        <v>100759</v>
      </c>
      <c r="C62" s="17" t="s">
        <v>29</v>
      </c>
      <c r="D62" s="13" t="s">
        <v>76</v>
      </c>
      <c r="E62" s="44" t="s">
        <v>91</v>
      </c>
      <c r="F62" s="45"/>
      <c r="G62" s="14" t="s">
        <v>10</v>
      </c>
      <c r="H62" s="15">
        <v>22</v>
      </c>
      <c r="I62" s="31" t="s">
        <v>6</v>
      </c>
      <c r="J62" s="12"/>
      <c r="K62" s="12"/>
    </row>
    <row r="63" spans="1:11" ht="25.5" x14ac:dyDescent="0.25">
      <c r="A63" s="30" t="s">
        <v>139</v>
      </c>
      <c r="B63" s="17">
        <v>102491</v>
      </c>
      <c r="C63" s="17" t="s">
        <v>29</v>
      </c>
      <c r="D63" s="13" t="s">
        <v>56</v>
      </c>
      <c r="E63" s="44" t="s">
        <v>96</v>
      </c>
      <c r="F63" s="45"/>
      <c r="G63" s="14" t="s">
        <v>10</v>
      </c>
      <c r="H63" s="15">
        <v>219.59</v>
      </c>
      <c r="I63" s="31" t="s">
        <v>69</v>
      </c>
      <c r="J63" s="12"/>
      <c r="K63" s="12"/>
    </row>
    <row r="64" spans="1:11" ht="25.5" x14ac:dyDescent="0.25">
      <c r="A64" s="30" t="s">
        <v>140</v>
      </c>
      <c r="B64" s="17">
        <v>104642</v>
      </c>
      <c r="C64" s="17" t="s">
        <v>29</v>
      </c>
      <c r="D64" s="13" t="s">
        <v>51</v>
      </c>
      <c r="E64" s="44">
        <v>30.78</v>
      </c>
      <c r="F64" s="45"/>
      <c r="G64" s="14" t="s">
        <v>10</v>
      </c>
      <c r="H64" s="15">
        <v>30.78</v>
      </c>
      <c r="I64" s="31" t="s">
        <v>6</v>
      </c>
      <c r="J64" s="12"/>
      <c r="K64" s="12"/>
    </row>
    <row r="65" spans="1:11" ht="30" customHeight="1" x14ac:dyDescent="0.25">
      <c r="A65" s="8">
        <v>7</v>
      </c>
      <c r="B65" s="9"/>
      <c r="C65" s="9"/>
      <c r="D65" s="10" t="s">
        <v>145</v>
      </c>
      <c r="E65" s="42"/>
      <c r="F65" s="43"/>
      <c r="G65" s="16"/>
      <c r="H65" s="11"/>
      <c r="I65" s="29"/>
      <c r="J65" s="12"/>
      <c r="K65" s="12"/>
    </row>
    <row r="66" spans="1:11" ht="14.25" x14ac:dyDescent="0.25">
      <c r="A66" s="30" t="s">
        <v>142</v>
      </c>
      <c r="B66" s="39">
        <v>99855</v>
      </c>
      <c r="C66" s="39" t="s">
        <v>29</v>
      </c>
      <c r="D66" s="40" t="s">
        <v>146</v>
      </c>
      <c r="E66" s="44" t="s">
        <v>147</v>
      </c>
      <c r="F66" s="45"/>
      <c r="G66" s="14" t="s">
        <v>10</v>
      </c>
      <c r="H66" s="15">
        <v>20.75</v>
      </c>
      <c r="I66" s="31" t="s">
        <v>45</v>
      </c>
      <c r="J66" s="12"/>
      <c r="K66" s="12"/>
    </row>
    <row r="67" spans="1:11" ht="25.5" x14ac:dyDescent="0.25">
      <c r="A67" s="30" t="s">
        <v>143</v>
      </c>
      <c r="B67" s="39">
        <v>100719</v>
      </c>
      <c r="C67" s="39" t="s">
        <v>29</v>
      </c>
      <c r="D67" s="41" t="s">
        <v>151</v>
      </c>
      <c r="E67" s="44" t="s">
        <v>148</v>
      </c>
      <c r="F67" s="45"/>
      <c r="G67" s="14" t="s">
        <v>10</v>
      </c>
      <c r="H67" s="15">
        <v>26.75</v>
      </c>
      <c r="I67" s="31" t="s">
        <v>6</v>
      </c>
      <c r="J67" s="12"/>
      <c r="K67" s="12"/>
    </row>
    <row r="68" spans="1:11" ht="51" x14ac:dyDescent="0.25">
      <c r="A68" s="30" t="s">
        <v>144</v>
      </c>
      <c r="B68" s="39">
        <v>100739</v>
      </c>
      <c r="C68" s="39" t="s">
        <v>29</v>
      </c>
      <c r="D68" s="41" t="s">
        <v>150</v>
      </c>
      <c r="E68" s="44" t="s">
        <v>148</v>
      </c>
      <c r="F68" s="45"/>
      <c r="G68" s="14" t="s">
        <v>10</v>
      </c>
      <c r="H68" s="15">
        <v>26.75</v>
      </c>
      <c r="I68" s="31" t="s">
        <v>6</v>
      </c>
      <c r="J68" s="12"/>
      <c r="K68" s="12"/>
    </row>
    <row r="69" spans="1:11" ht="15" x14ac:dyDescent="0.25">
      <c r="A69" s="32" t="s">
        <v>3</v>
      </c>
      <c r="B69" s="133" t="s">
        <v>2</v>
      </c>
      <c r="C69" s="133"/>
      <c r="D69" s="133"/>
      <c r="E69" s="133"/>
      <c r="F69" s="133"/>
      <c r="G69" s="133"/>
      <c r="H69" s="133"/>
      <c r="I69" s="134"/>
    </row>
    <row r="70" spans="1:11" x14ac:dyDescent="0.25">
      <c r="A70" s="33"/>
      <c r="B70" s="135" t="s">
        <v>1</v>
      </c>
      <c r="C70" s="135"/>
      <c r="D70" s="135"/>
      <c r="E70" s="135"/>
      <c r="F70" s="135"/>
      <c r="G70" s="135"/>
      <c r="H70" s="135"/>
      <c r="I70" s="136"/>
    </row>
    <row r="71" spans="1:11" x14ac:dyDescent="0.25">
      <c r="A71" s="34"/>
      <c r="B71" s="131" t="s">
        <v>0</v>
      </c>
      <c r="C71" s="131"/>
      <c r="D71" s="131"/>
      <c r="E71" s="131"/>
      <c r="F71" s="131"/>
      <c r="G71" s="131"/>
      <c r="H71" s="131"/>
      <c r="I71" s="132"/>
    </row>
    <row r="72" spans="1:11" ht="15.75" x14ac:dyDescent="0.25">
      <c r="A72" s="128" t="s">
        <v>149</v>
      </c>
      <c r="B72" s="129"/>
      <c r="C72" s="129"/>
      <c r="D72" s="129"/>
      <c r="E72" s="129"/>
      <c r="F72" s="129"/>
      <c r="G72" s="129"/>
      <c r="H72" s="129"/>
      <c r="I72" s="130"/>
    </row>
    <row r="73" spans="1:11" x14ac:dyDescent="0.25">
      <c r="A73" s="35"/>
      <c r="B73" s="36"/>
      <c r="C73" s="36"/>
      <c r="D73" s="36"/>
      <c r="E73" s="36"/>
      <c r="F73" s="36"/>
      <c r="G73" s="36"/>
      <c r="H73" s="36"/>
      <c r="I73" s="37"/>
    </row>
    <row r="74" spans="1:11" x14ac:dyDescent="0.25">
      <c r="A74" s="124" t="s">
        <v>141</v>
      </c>
      <c r="B74" s="125"/>
      <c r="C74" s="125"/>
      <c r="D74" s="125"/>
      <c r="E74" s="125" t="s">
        <v>155</v>
      </c>
      <c r="F74" s="125"/>
      <c r="G74" s="125"/>
      <c r="H74" s="125"/>
      <c r="I74" s="37"/>
    </row>
    <row r="75" spans="1:11" ht="12.75" customHeight="1" x14ac:dyDescent="0.25">
      <c r="A75" s="124"/>
      <c r="B75" s="125"/>
      <c r="C75" s="125"/>
      <c r="D75" s="125"/>
      <c r="E75" s="125"/>
      <c r="F75" s="125"/>
      <c r="G75" s="125"/>
      <c r="H75" s="125"/>
      <c r="I75" s="37"/>
    </row>
    <row r="76" spans="1:11" ht="12.75" customHeight="1" x14ac:dyDescent="0.25">
      <c r="A76" s="124"/>
      <c r="B76" s="125"/>
      <c r="C76" s="125"/>
      <c r="D76" s="125"/>
      <c r="E76" s="125"/>
      <c r="F76" s="125"/>
      <c r="G76" s="125"/>
      <c r="H76" s="125"/>
      <c r="I76" s="37"/>
    </row>
    <row r="77" spans="1:11" ht="12.75" customHeight="1" x14ac:dyDescent="0.25">
      <c r="A77" s="124"/>
      <c r="B77" s="125"/>
      <c r="C77" s="125"/>
      <c r="D77" s="125"/>
      <c r="E77" s="125"/>
      <c r="F77" s="125"/>
      <c r="G77" s="125"/>
      <c r="H77" s="125"/>
      <c r="I77" s="37"/>
    </row>
    <row r="78" spans="1:11" ht="15.75" customHeight="1" x14ac:dyDescent="0.25">
      <c r="A78" s="124"/>
      <c r="B78" s="125"/>
      <c r="C78" s="125"/>
      <c r="D78" s="125"/>
      <c r="E78" s="125"/>
      <c r="F78" s="125"/>
      <c r="G78" s="125"/>
      <c r="H78" s="125"/>
      <c r="I78" s="37"/>
    </row>
    <row r="79" spans="1:11" ht="15.75" customHeight="1" x14ac:dyDescent="0.25">
      <c r="A79" s="124"/>
      <c r="B79" s="125"/>
      <c r="C79" s="125"/>
      <c r="D79" s="125"/>
      <c r="E79" s="125"/>
      <c r="F79" s="125"/>
      <c r="G79" s="125"/>
      <c r="H79" s="125"/>
      <c r="I79" s="37"/>
    </row>
    <row r="80" spans="1:11" x14ac:dyDescent="0.25">
      <c r="A80" s="124"/>
      <c r="B80" s="125"/>
      <c r="C80" s="125"/>
      <c r="D80" s="125"/>
      <c r="E80" s="125"/>
      <c r="F80" s="125"/>
      <c r="G80" s="125"/>
      <c r="H80" s="125"/>
      <c r="I80" s="37"/>
    </row>
    <row r="81" spans="1:9" ht="25.5" customHeight="1" thickBot="1" x14ac:dyDescent="0.3">
      <c r="A81" s="126"/>
      <c r="B81" s="127"/>
      <c r="C81" s="127"/>
      <c r="D81" s="127"/>
      <c r="E81" s="127"/>
      <c r="F81" s="127"/>
      <c r="G81" s="127"/>
      <c r="H81" s="127"/>
      <c r="I81" s="38"/>
    </row>
    <row r="82" spans="1:9" x14ac:dyDescent="0.25">
      <c r="B82" s="2"/>
      <c r="C82" s="2"/>
      <c r="D82" s="2"/>
    </row>
    <row r="83" spans="1:9" x14ac:dyDescent="0.25">
      <c r="B83" s="1"/>
      <c r="C83" s="1"/>
      <c r="D83" s="1"/>
      <c r="E83" s="1"/>
      <c r="F83" s="1"/>
      <c r="G83" s="1"/>
    </row>
    <row r="84" spans="1:9" x14ac:dyDescent="0.25">
      <c r="B84" s="1"/>
      <c r="C84" s="1"/>
      <c r="D84" s="1"/>
      <c r="E84" s="1"/>
      <c r="F84" s="1"/>
      <c r="G84" s="1"/>
    </row>
    <row r="85" spans="1:9" x14ac:dyDescent="0.25">
      <c r="B85" s="1"/>
      <c r="C85" s="1"/>
      <c r="D85" s="1"/>
      <c r="E85" s="1"/>
      <c r="F85" s="1"/>
      <c r="G85" s="1"/>
    </row>
    <row r="86" spans="1:9" x14ac:dyDescent="0.25">
      <c r="B86" s="1"/>
      <c r="C86" s="1"/>
      <c r="D86" s="1"/>
      <c r="E86" s="1"/>
      <c r="F86" s="1"/>
      <c r="G86" s="1"/>
    </row>
    <row r="87" spans="1:9" x14ac:dyDescent="0.25">
      <c r="B87" s="1"/>
      <c r="C87" s="1"/>
      <c r="D87" s="1"/>
      <c r="E87" s="1"/>
      <c r="F87" s="1"/>
      <c r="G87" s="1"/>
    </row>
    <row r="88" spans="1:9" x14ac:dyDescent="0.25">
      <c r="B88" s="1"/>
      <c r="C88" s="1"/>
      <c r="D88" s="1"/>
      <c r="E88" s="1"/>
      <c r="F88" s="1"/>
      <c r="G88" s="1"/>
    </row>
    <row r="89" spans="1:9" x14ac:dyDescent="0.25">
      <c r="B89" s="1"/>
      <c r="C89" s="1"/>
      <c r="D89" s="1"/>
      <c r="E89" s="1"/>
      <c r="F89" s="1"/>
      <c r="G89" s="1"/>
    </row>
    <row r="90" spans="1:9" x14ac:dyDescent="0.25">
      <c r="B90" s="1"/>
      <c r="C90" s="1"/>
      <c r="D90" s="1"/>
      <c r="E90" s="1"/>
      <c r="F90" s="1"/>
      <c r="G90" s="1"/>
    </row>
    <row r="91" spans="1:9" x14ac:dyDescent="0.25">
      <c r="B91" s="1"/>
      <c r="C91" s="1"/>
      <c r="D91" s="1"/>
      <c r="E91" s="1"/>
      <c r="F91" s="1"/>
      <c r="G91" s="1"/>
    </row>
    <row r="92" spans="1:9" x14ac:dyDescent="0.25">
      <c r="B92" s="1"/>
      <c r="C92" s="1"/>
      <c r="D92" s="1"/>
      <c r="E92" s="1"/>
      <c r="F92" s="1"/>
      <c r="G92" s="1"/>
    </row>
    <row r="93" spans="1:9" x14ac:dyDescent="0.25">
      <c r="B93" s="1"/>
      <c r="C93" s="1"/>
      <c r="D93" s="1"/>
      <c r="E93" s="1"/>
      <c r="F93" s="1"/>
      <c r="G93" s="1"/>
    </row>
    <row r="94" spans="1:9" x14ac:dyDescent="0.25">
      <c r="B94" s="1"/>
      <c r="C94" s="1"/>
      <c r="D94" s="1"/>
      <c r="E94" s="1"/>
      <c r="F94" s="1"/>
      <c r="G94" s="1"/>
    </row>
    <row r="95" spans="1:9" x14ac:dyDescent="0.25">
      <c r="B95" s="1"/>
      <c r="C95" s="1"/>
      <c r="D95" s="1"/>
      <c r="E95" s="1"/>
      <c r="F95" s="1"/>
      <c r="G95" s="1"/>
    </row>
    <row r="96" spans="1:9" x14ac:dyDescent="0.25">
      <c r="B96" s="1"/>
      <c r="C96" s="1"/>
      <c r="D96" s="1"/>
      <c r="E96" s="1"/>
      <c r="F96" s="1"/>
      <c r="G96" s="1"/>
    </row>
    <row r="97" spans="2:7" x14ac:dyDescent="0.25">
      <c r="B97" s="1"/>
      <c r="C97" s="1"/>
      <c r="D97" s="1"/>
      <c r="E97" s="1"/>
      <c r="F97" s="1"/>
      <c r="G97" s="1"/>
    </row>
    <row r="98" spans="2:7" x14ac:dyDescent="0.25">
      <c r="B98" s="1"/>
      <c r="C98" s="1"/>
      <c r="D98" s="1"/>
      <c r="E98" s="1"/>
      <c r="F98" s="1"/>
      <c r="G98" s="1"/>
    </row>
    <row r="99" spans="2:7" x14ac:dyDescent="0.25">
      <c r="B99" s="1"/>
      <c r="C99" s="1"/>
      <c r="D99" s="1"/>
      <c r="E99" s="1"/>
      <c r="F99" s="1"/>
      <c r="G99" s="1"/>
    </row>
    <row r="100" spans="2:7" x14ac:dyDescent="0.25">
      <c r="B100" s="1"/>
      <c r="C100" s="1"/>
      <c r="D100" s="1"/>
      <c r="E100" s="1"/>
      <c r="F100" s="1"/>
      <c r="G100" s="1"/>
    </row>
    <row r="101" spans="2:7" x14ac:dyDescent="0.25">
      <c r="B101" s="1"/>
      <c r="C101" s="1"/>
      <c r="D101" s="1"/>
      <c r="E101" s="1"/>
      <c r="F101" s="1"/>
      <c r="G101" s="1"/>
    </row>
    <row r="102" spans="2:7" x14ac:dyDescent="0.25">
      <c r="B102" s="1"/>
      <c r="C102" s="1"/>
      <c r="D102" s="1"/>
      <c r="E102" s="1"/>
      <c r="F102" s="1"/>
      <c r="G102" s="1"/>
    </row>
    <row r="103" spans="2:7" x14ac:dyDescent="0.25">
      <c r="B103" s="1"/>
      <c r="C103" s="1"/>
      <c r="D103" s="1"/>
      <c r="E103" s="1"/>
      <c r="F103" s="1"/>
      <c r="G103" s="1"/>
    </row>
    <row r="104" spans="2:7" x14ac:dyDescent="0.25">
      <c r="B104" s="1"/>
      <c r="C104" s="1"/>
      <c r="D104" s="1"/>
      <c r="E104" s="1"/>
      <c r="F104" s="1"/>
      <c r="G104" s="1"/>
    </row>
    <row r="105" spans="2:7" x14ac:dyDescent="0.25">
      <c r="B105" s="1"/>
      <c r="C105" s="1"/>
      <c r="D105" s="1"/>
      <c r="E105" s="1"/>
      <c r="F105" s="1"/>
      <c r="G105" s="1"/>
    </row>
    <row r="106" spans="2:7" x14ac:dyDescent="0.25">
      <c r="B106" s="1"/>
      <c r="C106" s="1"/>
      <c r="D106" s="1"/>
      <c r="E106" s="1"/>
      <c r="F106" s="1"/>
      <c r="G106" s="1"/>
    </row>
    <row r="107" spans="2:7" x14ac:dyDescent="0.25">
      <c r="B107" s="1"/>
      <c r="C107" s="1"/>
      <c r="D107" s="1"/>
      <c r="E107" s="1"/>
      <c r="F107" s="1"/>
      <c r="G107" s="1"/>
    </row>
    <row r="108" spans="2:7" x14ac:dyDescent="0.25">
      <c r="B108" s="1"/>
      <c r="C108" s="1"/>
      <c r="D108" s="1"/>
      <c r="E108" s="1"/>
      <c r="F108" s="1"/>
      <c r="G108" s="1"/>
    </row>
    <row r="109" spans="2:7" x14ac:dyDescent="0.25">
      <c r="B109" s="1"/>
      <c r="C109" s="1"/>
      <c r="D109" s="1"/>
      <c r="E109" s="1"/>
      <c r="F109" s="1"/>
      <c r="G109" s="1"/>
    </row>
    <row r="110" spans="2:7" x14ac:dyDescent="0.25">
      <c r="B110" s="1"/>
      <c r="C110" s="1"/>
      <c r="D110" s="1"/>
      <c r="E110" s="1"/>
      <c r="F110" s="1"/>
      <c r="G110" s="1"/>
    </row>
    <row r="111" spans="2:7" x14ac:dyDescent="0.25">
      <c r="B111" s="1"/>
      <c r="C111" s="1"/>
      <c r="D111" s="1"/>
      <c r="E111" s="1"/>
      <c r="F111" s="1"/>
      <c r="G111" s="1"/>
    </row>
    <row r="112" spans="2:7" x14ac:dyDescent="0.25">
      <c r="B112" s="1"/>
      <c r="C112" s="1"/>
      <c r="D112" s="1"/>
      <c r="E112" s="1"/>
      <c r="F112" s="1"/>
      <c r="G112" s="1"/>
    </row>
    <row r="113" spans="2:7" x14ac:dyDescent="0.25">
      <c r="B113" s="1"/>
      <c r="C113" s="1"/>
      <c r="D113" s="1"/>
      <c r="E113" s="1"/>
      <c r="F113" s="1"/>
      <c r="G113" s="1"/>
    </row>
    <row r="114" spans="2:7" x14ac:dyDescent="0.25">
      <c r="B114" s="1"/>
      <c r="C114" s="1"/>
      <c r="D114" s="1"/>
      <c r="E114" s="1"/>
      <c r="F114" s="1"/>
      <c r="G114" s="1"/>
    </row>
    <row r="115" spans="2:7" x14ac:dyDescent="0.25">
      <c r="B115" s="1"/>
      <c r="C115" s="1"/>
      <c r="D115" s="1"/>
      <c r="E115" s="1"/>
      <c r="F115" s="1"/>
      <c r="G115" s="1"/>
    </row>
    <row r="116" spans="2:7" x14ac:dyDescent="0.25">
      <c r="B116" s="1"/>
      <c r="C116" s="1"/>
      <c r="D116" s="1"/>
      <c r="E116" s="1"/>
      <c r="F116" s="1"/>
      <c r="G116" s="1"/>
    </row>
    <row r="117" spans="2:7" x14ac:dyDescent="0.25">
      <c r="B117" s="1"/>
      <c r="C117" s="1"/>
      <c r="D117" s="1"/>
      <c r="E117" s="1"/>
      <c r="F117" s="1"/>
      <c r="G117" s="1"/>
    </row>
    <row r="118" spans="2:7" x14ac:dyDescent="0.25">
      <c r="B118" s="1"/>
      <c r="C118" s="1"/>
      <c r="D118" s="1"/>
      <c r="E118" s="1"/>
      <c r="F118" s="1"/>
      <c r="G118" s="1"/>
    </row>
  </sheetData>
  <mergeCells count="76">
    <mergeCell ref="E44:F44"/>
    <mergeCell ref="E45:F45"/>
    <mergeCell ref="E32:F32"/>
    <mergeCell ref="E39:F39"/>
    <mergeCell ref="E43:F43"/>
    <mergeCell ref="E33:F33"/>
    <mergeCell ref="E34:F34"/>
    <mergeCell ref="E35:F35"/>
    <mergeCell ref="E36:F36"/>
    <mergeCell ref="E37:F37"/>
    <mergeCell ref="E41:F41"/>
    <mergeCell ref="E42:F42"/>
    <mergeCell ref="A74:C81"/>
    <mergeCell ref="D74:D81"/>
    <mergeCell ref="E74:H81"/>
    <mergeCell ref="A72:I72"/>
    <mergeCell ref="E47:F47"/>
    <mergeCell ref="E48:F48"/>
    <mergeCell ref="E58:F58"/>
    <mergeCell ref="E62:F62"/>
    <mergeCell ref="E64:F64"/>
    <mergeCell ref="E60:F60"/>
    <mergeCell ref="B71:I71"/>
    <mergeCell ref="B69:I69"/>
    <mergeCell ref="B70:I70"/>
    <mergeCell ref="E57:F57"/>
    <mergeCell ref="E50:F50"/>
    <mergeCell ref="E51:F51"/>
    <mergeCell ref="E21:F21"/>
    <mergeCell ref="E31:F31"/>
    <mergeCell ref="E25:F25"/>
    <mergeCell ref="E22:F22"/>
    <mergeCell ref="E23:F23"/>
    <mergeCell ref="E27:F27"/>
    <mergeCell ref="E29:F29"/>
    <mergeCell ref="E24:F24"/>
    <mergeCell ref="E26:F26"/>
    <mergeCell ref="E30:F30"/>
    <mergeCell ref="E28:F28"/>
    <mergeCell ref="A5:I6"/>
    <mergeCell ref="C1:I2"/>
    <mergeCell ref="A7:I8"/>
    <mergeCell ref="A9:I9"/>
    <mergeCell ref="A10:I10"/>
    <mergeCell ref="B3:I3"/>
    <mergeCell ref="B4:I4"/>
    <mergeCell ref="A11:I11"/>
    <mergeCell ref="A12:D12"/>
    <mergeCell ref="E12:F12"/>
    <mergeCell ref="G12:I12"/>
    <mergeCell ref="G13:I16"/>
    <mergeCell ref="A17:C17"/>
    <mergeCell ref="E17:F17"/>
    <mergeCell ref="G17:I17"/>
    <mergeCell ref="G18:I20"/>
    <mergeCell ref="A13:D16"/>
    <mergeCell ref="E13:F16"/>
    <mergeCell ref="A18:C20"/>
    <mergeCell ref="D18:D20"/>
    <mergeCell ref="E18:F20"/>
    <mergeCell ref="E65:F65"/>
    <mergeCell ref="E66:F66"/>
    <mergeCell ref="E67:F67"/>
    <mergeCell ref="E68:F68"/>
    <mergeCell ref="E38:F38"/>
    <mergeCell ref="E52:F52"/>
    <mergeCell ref="E56:F56"/>
    <mergeCell ref="E55:F55"/>
    <mergeCell ref="E54:F54"/>
    <mergeCell ref="E53:F53"/>
    <mergeCell ref="E46:F46"/>
    <mergeCell ref="E40:F40"/>
    <mergeCell ref="E61:F61"/>
    <mergeCell ref="E59:F59"/>
    <mergeCell ref="E63:F63"/>
    <mergeCell ref="E49:F49"/>
  </mergeCells>
  <phoneticPr fontId="3" type="noConversion"/>
  <conditionalFormatting sqref="B23:B26">
    <cfRule type="expression" dxfId="22" priority="14" stopIfTrue="1">
      <formula>OR(#REF!="M",#REF!="A")</formula>
    </cfRule>
  </conditionalFormatting>
  <conditionalFormatting sqref="B28:B31">
    <cfRule type="expression" dxfId="21" priority="10" stopIfTrue="1">
      <formula>OR(#REF!="M",#REF!="A")</formula>
    </cfRule>
  </conditionalFormatting>
  <conditionalFormatting sqref="B33:B38">
    <cfRule type="expression" dxfId="20" priority="54" stopIfTrue="1">
      <formula>OR(#REF!="M",#REF!="A")</formula>
    </cfRule>
  </conditionalFormatting>
  <conditionalFormatting sqref="B40:B48">
    <cfRule type="expression" dxfId="19" priority="23" stopIfTrue="1">
      <formula>OR(#REF!="M",#REF!="A")</formula>
    </cfRule>
  </conditionalFormatting>
  <conditionalFormatting sqref="B50:B58">
    <cfRule type="expression" dxfId="18" priority="20" stopIfTrue="1">
      <formula>OR(#REF!="M",#REF!="A")</formula>
    </cfRule>
  </conditionalFormatting>
  <conditionalFormatting sqref="B60:B64">
    <cfRule type="expression" dxfId="17" priority="37" stopIfTrue="1">
      <formula>OR(#REF!="M",#REF!="A")</formula>
    </cfRule>
  </conditionalFormatting>
  <conditionalFormatting sqref="B23:C23">
    <cfRule type="expression" dxfId="16" priority="12" stopIfTrue="1">
      <formula>OR(#REF!="M",#REF!="A")</formula>
    </cfRule>
  </conditionalFormatting>
  <conditionalFormatting sqref="B44:C44">
    <cfRule type="expression" dxfId="15" priority="29" stopIfTrue="1">
      <formula>OR(#REF!="M",#REF!="A")</formula>
    </cfRule>
  </conditionalFormatting>
  <conditionalFormatting sqref="C22">
    <cfRule type="expression" dxfId="14" priority="55" stopIfTrue="1">
      <formula>OR(#REF!="M",#REF!="A")</formula>
    </cfRule>
  </conditionalFormatting>
  <conditionalFormatting sqref="C24:C26 C28 C31">
    <cfRule type="expression" dxfId="13" priority="53" stopIfTrue="1">
      <formula>OR(#REF!="M",#REF!="A")</formula>
    </cfRule>
  </conditionalFormatting>
  <conditionalFormatting sqref="C27">
    <cfRule type="expression" dxfId="12" priority="11" stopIfTrue="1">
      <formula>OR(#REF!="M",#REF!="A")</formula>
    </cfRule>
  </conditionalFormatting>
  <conditionalFormatting sqref="C29">
    <cfRule type="expression" dxfId="11" priority="9" stopIfTrue="1">
      <formula>OR(#REF!="M",#REF!="A")</formula>
    </cfRule>
  </conditionalFormatting>
  <conditionalFormatting sqref="C32:C38">
    <cfRule type="expression" dxfId="10" priority="8" stopIfTrue="1">
      <formula>OR(#REF!="M",#REF!="A")</formula>
    </cfRule>
  </conditionalFormatting>
  <conditionalFormatting sqref="C33:C38 C25:C26 C28 C30">
    <cfRule type="expression" dxfId="9" priority="51" stopIfTrue="1">
      <formula>OR(#REF!="M",#REF!="A")</formula>
    </cfRule>
  </conditionalFormatting>
  <conditionalFormatting sqref="C39:C45 C59">
    <cfRule type="expression" dxfId="8" priority="175" stopIfTrue="1">
      <formula>OR(#REF!="M",#REF!="A")</formula>
    </cfRule>
  </conditionalFormatting>
  <conditionalFormatting sqref="C41:C43">
    <cfRule type="expression" dxfId="7" priority="25" stopIfTrue="1">
      <formula>OR(#REF!="M",#REF!="A")</formula>
    </cfRule>
  </conditionalFormatting>
  <conditionalFormatting sqref="C45">
    <cfRule type="expression" dxfId="6" priority="21" stopIfTrue="1">
      <formula>OR(#REF!="M",#REF!="A")</formula>
    </cfRule>
  </conditionalFormatting>
  <conditionalFormatting sqref="C49:C55">
    <cfRule type="expression" dxfId="5" priority="6" stopIfTrue="1">
      <formula>OR(#REF!="M",#REF!="A")</formula>
    </cfRule>
  </conditionalFormatting>
  <conditionalFormatting sqref="C56:C58 C53 C40 C46:C48 C60:C62">
    <cfRule type="expression" dxfId="4" priority="49" stopIfTrue="1">
      <formula>OR(#REF!="M",#REF!="A")</formula>
    </cfRule>
  </conditionalFormatting>
  <conditionalFormatting sqref="C57">
    <cfRule type="expression" dxfId="3" priority="19" stopIfTrue="1">
      <formula>OR(#REF!="M",#REF!="A")</formula>
    </cfRule>
  </conditionalFormatting>
  <conditionalFormatting sqref="C63:C64">
    <cfRule type="expression" dxfId="2" priority="36" stopIfTrue="1">
      <formula>OR(#REF!="M",#REF!="A")</formula>
    </cfRule>
  </conditionalFormatting>
  <conditionalFormatting sqref="B66:C68">
    <cfRule type="expression" dxfId="1" priority="2" stopIfTrue="1">
      <formula>OR(#REF!="M",#REF!="A")</formula>
    </cfRule>
  </conditionalFormatting>
  <conditionalFormatting sqref="C65">
    <cfRule type="expression" dxfId="0" priority="1" stopIfTrue="1">
      <formula>OR(#REF!="M",#REF!="A")</formula>
    </cfRule>
  </conditionalFormatting>
  <printOptions horizontalCentered="1"/>
  <pageMargins left="0.78740157480314965" right="0.39370078740157483" top="0.98425196850393704" bottom="0.98425196850393704" header="0.51181102362204722" footer="0.51181102362204722"/>
  <pageSetup paperSize="9" scale="51" orientation="portrait" horizontalDpi="300" verticalDpi="300" r:id="rId1"/>
  <headerFooter alignWithMargins="0">
    <oddFooter>&amp;C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PLAN. MEM. CÁLC.</vt:lpstr>
      <vt:lpstr>'PLAN. MEM. CÁLC.'!Area_de_impressao</vt:lpstr>
      <vt:lpstr>'PLAN. MEM. CÁLC.'!Fonte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cp:lastPrinted>2023-09-01T17:01:23Z</cp:lastPrinted>
  <dcterms:created xsi:type="dcterms:W3CDTF">2023-08-30T16:18:50Z</dcterms:created>
  <dcterms:modified xsi:type="dcterms:W3CDTF">2025-08-18T12:06:28Z</dcterms:modified>
</cp:coreProperties>
</file>